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F:\2018_209_NR-Kalna n Hron.-Lev\_Moldav-ZS\"/>
    </mc:Choice>
  </mc:AlternateContent>
  <xr:revisionPtr revIDLastSave="0" documentId="13_ncr:1_{05098038-8B0E-4FD9-94A7-DDBECDD20712}" xr6:coauthVersionLast="47" xr6:coauthVersionMax="47" xr10:uidLastSave="{00000000-0000-0000-0000-000000000000}"/>
  <bookViews>
    <workbookView xWindow="2310" yWindow="0" windowWidth="23235" windowHeight="15600" activeTab="1" xr2:uid="{00000000-000D-0000-FFFF-FFFF00000000}"/>
  </bookViews>
  <sheets>
    <sheet name="Rekapitulácia stavby" sheetId="1" r:id="rId1"/>
    <sheet name="VAR A" sheetId="6" r:id="rId2"/>
  </sheets>
  <definedNames>
    <definedName name="_xlnm.Print_Area" localSheetId="0">'Rekapitulácia stavby'!$C$4:$AP$70</definedName>
    <definedName name="_xlnm.Print_Area" localSheetId="1">'VAR A'!$C$4:$Q$206</definedName>
  </definedNames>
  <calcPr calcId="181029"/>
</workbook>
</file>

<file path=xl/calcChain.xml><?xml version="1.0" encoding="utf-8"?>
<calcChain xmlns="http://schemas.openxmlformats.org/spreadsheetml/2006/main">
  <c r="N205" i="6" l="1"/>
  <c r="K182" i="6" l="1"/>
  <c r="N181" i="6"/>
  <c r="N180" i="6"/>
  <c r="N196" i="6" l="1"/>
  <c r="N194" i="6"/>
  <c r="N192" i="6"/>
  <c r="N195" i="6"/>
  <c r="N193" i="6"/>
  <c r="N191" i="6"/>
  <c r="N188" i="6"/>
  <c r="N164" i="6"/>
  <c r="N163" i="6"/>
  <c r="N162" i="6"/>
  <c r="N161" i="6"/>
  <c r="N151" i="6"/>
  <c r="N145" i="6"/>
  <c r="N131" i="6"/>
  <c r="N190" i="6" l="1"/>
  <c r="N146" i="6"/>
  <c r="N144" i="6"/>
  <c r="N157" i="6"/>
  <c r="N156" i="6"/>
  <c r="K135" i="6"/>
  <c r="N135" i="6" s="1"/>
  <c r="N189" i="6" l="1"/>
  <c r="N95" i="6" s="1"/>
  <c r="N96" i="6"/>
  <c r="N155" i="6"/>
  <c r="N92" i="6" s="1"/>
  <c r="N128" i="6"/>
  <c r="N150" i="6"/>
  <c r="K149" i="6"/>
  <c r="N149" i="6" s="1"/>
  <c r="N148" i="6"/>
  <c r="N152" i="6"/>
  <c r="K143" i="6"/>
  <c r="N143" i="6" s="1"/>
  <c r="N142" i="6"/>
  <c r="N137" i="6"/>
  <c r="N136" i="6"/>
  <c r="K133" i="6"/>
  <c r="N134" i="6"/>
  <c r="N132" i="6"/>
  <c r="N125" i="6"/>
  <c r="N124" i="6"/>
  <c r="N126" i="6"/>
  <c r="K170" i="6" l="1"/>
  <c r="K166" i="6"/>
  <c r="K140" i="6" l="1"/>
  <c r="K154" i="6" l="1"/>
  <c r="N179" i="6" l="1"/>
  <c r="N178" i="6"/>
  <c r="N177" i="6"/>
  <c r="N176" i="6"/>
  <c r="N175" i="6"/>
  <c r="N154" i="6"/>
  <c r="K186" i="6" l="1"/>
  <c r="K168" i="6"/>
  <c r="N153" i="6" l="1"/>
  <c r="N147" i="6" s="1"/>
  <c r="N168" i="6"/>
  <c r="N167" i="6"/>
  <c r="N187" i="6" l="1"/>
  <c r="N186" i="6"/>
  <c r="N185" i="6"/>
  <c r="N184" i="6"/>
  <c r="N183" i="6"/>
  <c r="N182" i="6"/>
  <c r="N173" i="6"/>
  <c r="N172" i="6"/>
  <c r="N171" i="6"/>
  <c r="N170" i="6"/>
  <c r="N169" i="6"/>
  <c r="N166" i="6"/>
  <c r="N174" i="6" l="1"/>
  <c r="N94" i="6" s="1"/>
  <c r="N165" i="6"/>
  <c r="N93" i="6" s="1"/>
  <c r="N91" i="6"/>
  <c r="N199" i="6" l="1"/>
  <c r="N140" i="6"/>
  <c r="N139" i="6"/>
  <c r="N138" i="6"/>
  <c r="N129" i="6"/>
  <c r="N130" i="6"/>
  <c r="N127" i="6"/>
  <c r="N206" i="6"/>
  <c r="N204" i="6"/>
  <c r="N202" i="6"/>
  <c r="N201" i="6" s="1"/>
  <c r="N200" i="6"/>
  <c r="M118" i="6"/>
  <c r="M117" i="6"/>
  <c r="F117" i="6"/>
  <c r="F115" i="6"/>
  <c r="F113" i="6"/>
  <c r="M84" i="6"/>
  <c r="M83" i="6"/>
  <c r="F83" i="6"/>
  <c r="F81" i="6"/>
  <c r="F79" i="6"/>
  <c r="H36" i="6"/>
  <c r="H35" i="6"/>
  <c r="H34" i="6"/>
  <c r="M28" i="6"/>
  <c r="O15" i="6"/>
  <c r="E15" i="6"/>
  <c r="F118" i="6" s="1"/>
  <c r="O14" i="6"/>
  <c r="M81" i="6"/>
  <c r="F6" i="6"/>
  <c r="F112" i="6" s="1"/>
  <c r="N123" i="6" l="1"/>
  <c r="N203" i="6"/>
  <c r="N100" i="6" s="1"/>
  <c r="N198" i="6"/>
  <c r="F84" i="6"/>
  <c r="M115" i="6"/>
  <c r="F78" i="6"/>
  <c r="N99" i="6"/>
  <c r="N122" i="6" l="1"/>
  <c r="N89" i="6" s="1"/>
  <c r="N90" i="6"/>
  <c r="N197" i="6"/>
  <c r="N97" i="6" s="1"/>
  <c r="N98" i="6"/>
  <c r="N121" i="6" l="1"/>
  <c r="N88" i="6" s="1"/>
  <c r="L104" i="6" s="1"/>
  <c r="M27" i="6" l="1"/>
  <c r="M30" i="6" s="1"/>
  <c r="H33" i="6" s="1"/>
  <c r="M33" i="6" s="1"/>
  <c r="L38" i="6" s="1"/>
  <c r="W35" i="1" l="1"/>
  <c r="W33" i="1"/>
  <c r="W34" i="1" l="1"/>
  <c r="AK29" i="1" l="1"/>
  <c r="W32" i="1" s="1"/>
  <c r="AK32" i="1" s="1"/>
  <c r="AK37" i="1" s="1"/>
</calcChain>
</file>

<file path=xl/sharedStrings.xml><?xml version="1.0" encoding="utf-8"?>
<sst xmlns="http://schemas.openxmlformats.org/spreadsheetml/2006/main" count="498" uniqueCount="238">
  <si>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</si>
  <si>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</si>
  <si>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</si>
  <si>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</si>
  <si>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</si>
  <si>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</si>
  <si>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</si>
  <si>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</si>
  <si>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</si>
  <si>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</si>
  <si>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</si>
  <si>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</si>
  <si>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</si>
  <si>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</si>
  <si>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</si>
  <si>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DSP(DRS)</t>
  </si>
  <si>
    <t>Stavba:</t>
  </si>
  <si>
    <t>JKSO:</t>
  </si>
  <si>
    <t>KS:</t>
  </si>
  <si>
    <t>2112</t>
  </si>
  <si>
    <t>Miesto:</t>
  </si>
  <si>
    <t>Dátum:</t>
  </si>
  <si>
    <t>Objednávateľ:</t>
  </si>
  <si>
    <t>IČO:</t>
  </si>
  <si>
    <t>IČO DPH:</t>
  </si>
  <si>
    <t>Zhotoviteľ:</t>
  </si>
  <si>
    <t xml:space="preserve"> </t>
  </si>
  <si>
    <t>Projektant: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</si>
  <si>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</si>
  <si>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</si>
  <si>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</si>
  <si>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</si>
  <si>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</si>
  <si>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</si>
  <si>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</si>
  <si>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</si>
  <si>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</si>
  <si>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</si>
  <si>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</si>
  <si>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</si>
  <si>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</si>
  <si>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</si>
  <si>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</si>
  <si>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</si>
  <si>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</si>
  <si>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</si>
  <si>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</si>
  <si>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</si>
  <si>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</si>
  <si>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</si>
  <si>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</si>
  <si>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Celkové náklady za stavbu 1) + 2)</t>
  </si>
  <si>
    <t>1) Krycí list rozpočtu</t>
  </si>
  <si>
    <t>2) Rekapitulácia rozpočtu</t>
  </si>
  <si>
    <t>3) Rozpočet</t>
  </si>
  <si>
    <t>Späť na hárok:</t>
  </si>
  <si>
    <t>Objekt:</t>
  </si>
  <si>
    <t>Náklady z rozpočtu</t>
  </si>
  <si>
    <t>Ostatné náklady</t>
  </si>
  <si>
    <t>Kód - Popis</t>
  </si>
  <si>
    <t>Cena celkom [EUR]</t>
  </si>
  <si>
    <t>1) Náklady z rozpočtu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</si>
  <si>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</si>
  <si>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</si>
  <si>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</si>
  <si>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</si>
  <si>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>VRN - Vedľajšie rozpočtové náklady</t>
  </si>
  <si>
    <t xml:space="preserve">    VRN03 - Geodetické práce</t>
  </si>
  <si>
    <t xml:space="preserve">    VRN04 - Projektové práce</t>
  </si>
  <si>
    <t xml:space="preserve">    VRN06 - Zariadenie staveniska</t>
  </si>
  <si>
    <t>2) Ostatné náklady</t>
  </si>
  <si>
    <t>PČ</t>
  </si>
  <si>
    <t>Typ</t>
  </si>
  <si>
    <t>Popis</t>
  </si>
  <si>
    <t>MJ</t>
  </si>
  <si>
    <t>Množstvo</t>
  </si>
  <si>
    <t>J.cena [EUR]</t>
  </si>
  <si>
    <t>K</t>
  </si>
  <si>
    <t>m2</t>
  </si>
  <si>
    <t>m3</t>
  </si>
  <si>
    <t>171209002</t>
  </si>
  <si>
    <t>Poplatok za skladovanie - zemina a kamenivo (17 05) ostatné</t>
  </si>
  <si>
    <t>t</t>
  </si>
  <si>
    <t>M</t>
  </si>
  <si>
    <t>181101102</t>
  </si>
  <si>
    <t>Netkaná PP separačno-filtračná geotextília 200g/m2</t>
  </si>
  <si>
    <t>289971212</t>
  </si>
  <si>
    <t>Zhotovenie vrstvy z geotextílie na upravenom povrchu sklon do 1 : 5 , šírky nad 3 do 6 m</t>
  </si>
  <si>
    <t>6936657012</t>
  </si>
  <si>
    <t>573211111</t>
  </si>
  <si>
    <t>Postrek asfaltový spojovací bez posypu kamenivom z asfaltu cestného v množstve od 0,50 do 0,70 kg/m2</t>
  </si>
  <si>
    <t>577134231</t>
  </si>
  <si>
    <t>Asfaltový betón vrstva obrusná AC 11 O v pruhu š. do 3 m z nemodifik. asfaltu tr. II, po zhutnení hr. 40 mm</t>
  </si>
  <si>
    <t>m</t>
  </si>
  <si>
    <t>ks</t>
  </si>
  <si>
    <t>979081111</t>
  </si>
  <si>
    <t>Odvoz sutiny a vybúraných hmôt na skládku do 1 km</t>
  </si>
  <si>
    <t>979081121</t>
  </si>
  <si>
    <t>979089012</t>
  </si>
  <si>
    <t>Poplatok za skladovanie - betón, tehly, dlaždice (17 01 ), ostatné</t>
  </si>
  <si>
    <t>000300013</t>
  </si>
  <si>
    <t>Geodetické práce - vykonávané pred výstavbou určenie priebehu nadzemného alebo podzemného existujúceho aj plánovaného vedenia</t>
  </si>
  <si>
    <t>000300031</t>
  </si>
  <si>
    <t>Geodetické práce - vykonávané po výstavbe zameranie skutočného vyhotovenia stavby</t>
  </si>
  <si>
    <t>kpl</t>
  </si>
  <si>
    <t>000400022</t>
  </si>
  <si>
    <t>Projektové práce - náklady na dokumentáciu skutočného zhotovenia stavby</t>
  </si>
  <si>
    <t>000600024</t>
  </si>
  <si>
    <t>Zariadenie staveniska - prevádzkové dopravné značenie po stavenisku</t>
  </si>
  <si>
    <t>000600042</t>
  </si>
  <si>
    <t>Zariadenie staveniska - sociálne zariadenia - prenájom mobilného WC</t>
  </si>
  <si>
    <t>979089212</t>
  </si>
  <si>
    <t>Poplatok za skladovanie - bitúmenové zmesi, uholný decht, dechtové výrobky (17 03 ), ostatné</t>
  </si>
  <si>
    <t>919735111</t>
  </si>
  <si>
    <t>Rezanie asfaltového krytu alebo podkladu hĺbky do 50 mm</t>
  </si>
  <si>
    <t>564871111</t>
  </si>
  <si>
    <t>113107144</t>
  </si>
  <si>
    <t>113107232</t>
  </si>
  <si>
    <t>Odstránenie pôvodných konštrukcií a vrstiev z betónu prostého, podklad, kryt, dlažba, obrubníky,  -2,2000t</t>
  </si>
  <si>
    <t>122201109</t>
  </si>
  <si>
    <t>Odkopávky a prekopávky nezapažené. Príplatok k cenám za lepivosť horniny 3</t>
  </si>
  <si>
    <t>122201102</t>
  </si>
  <si>
    <t>Odkopávka a prekopávka nezapažená v hornine 3, nad 100 do 1000 m3</t>
  </si>
  <si>
    <t>167101102</t>
  </si>
  <si>
    <t>Nakladanie neuľahnutého výkopku z hornín tr.1-4 nad 100 do 1000 m3</t>
  </si>
  <si>
    <t>171201202</t>
  </si>
  <si>
    <t>Uloženie sypaniny na skládky nad 100 do 1000 m3</t>
  </si>
  <si>
    <t>Úprava pláne  v hornine 1-4 so zhutnením</t>
  </si>
  <si>
    <t xml:space="preserve">    2 - Zakladanie</t>
  </si>
  <si>
    <t>Podklad zo štrkodrviny s rozprestretím a zhutnením, po zhutnení hr. 250 mm</t>
  </si>
  <si>
    <t>596911112</t>
  </si>
  <si>
    <t>5921953490</t>
  </si>
  <si>
    <t>577154331</t>
  </si>
  <si>
    <t>Asfaltový betón vrstva obrusná alebo ložná AC 16 v pruhu š. do 3 m z nemodifik. asfaltu tr. II, po zhutnení hr. 60 mm</t>
  </si>
  <si>
    <t>917862111</t>
  </si>
  <si>
    <t>Osadenie cestneho obrubníka betónového stojatého do lôžka z betónu prosteho tr. C 12/15 s bočnou oporou</t>
  </si>
  <si>
    <t>5922903060</t>
  </si>
  <si>
    <t xml:space="preserve">    2- Zakladanie</t>
  </si>
  <si>
    <t>Odvoz sutiny a vybúraných hmôt na skládku za každý ďalší 1 km - celkovo 10 km</t>
  </si>
  <si>
    <t>Odstránenie krytu asfaltového v ploche do 200 m2, hr.  do 100 mm,  -0,2250t</t>
  </si>
  <si>
    <t>Kladenie  tvárnic betónových  hr. 8 cm pre peších nad 20 m2 so zriadením lôžka z kameniva hr. 4 cm</t>
  </si>
  <si>
    <t>Tvárnice betónové vegetačné, hr. 8 cm, sivá</t>
  </si>
  <si>
    <t>279313712</t>
  </si>
  <si>
    <t>914001111</t>
  </si>
  <si>
    <t>Osadenie a montáž cestnej zvislej dopravnej značky na stĺpik, stĺp, konzolu alebo objekt</t>
  </si>
  <si>
    <t>4044789480</t>
  </si>
  <si>
    <t>4044777000</t>
  </si>
  <si>
    <t>Stĺpik Zn, f60 mm dĺ. 4m</t>
  </si>
  <si>
    <t>4044777004</t>
  </si>
  <si>
    <t>Objímka, f60 mm</t>
  </si>
  <si>
    <t>4044777006</t>
  </si>
  <si>
    <t>Stĺpik viečko, f60 mm</t>
  </si>
  <si>
    <t>pozink.dopr.značka, základný rozmer, fólia RA1</t>
  </si>
  <si>
    <t>Parkovisko pri ZŠ ČSA</t>
  </si>
  <si>
    <t>Moldava nad Bodvou</t>
  </si>
  <si>
    <t>Mesto Moldava nad Bodvou</t>
  </si>
  <si>
    <t>205*1,9 "prebytočná zemina</t>
  </si>
  <si>
    <t>Obrubník betónový cestný, skosený, 12x25x100 cm, sivá</t>
  </si>
  <si>
    <t>112101102</t>
  </si>
  <si>
    <t>Odstránenie listnatých stromov do priemeru 500 mm, motorovou pílou</t>
  </si>
  <si>
    <t>112201102</t>
  </si>
  <si>
    <t>Odstránenie pňov na vzdial. 50 m priemeru nad 300 do 500 mm</t>
  </si>
  <si>
    <t>132201102</t>
  </si>
  <si>
    <t>Výkop ryhy do šírky 600 mm v horn.3 nad 100 m3</t>
  </si>
  <si>
    <t>132201109</t>
  </si>
  <si>
    <t>Príplatok k cene za lepivosť pri hĺbení rýh šírky do 600 mm zapažených i nezapažených s urovnaním dna v hornine 3</t>
  </si>
  <si>
    <t xml:space="preserve"> trativod, oplotenie</t>
  </si>
  <si>
    <t>162501412</t>
  </si>
  <si>
    <t>Vodorovné premiestnenie kmeňov nad 300 do 500 mm do 3000 m</t>
  </si>
  <si>
    <t>162601412</t>
  </si>
  <si>
    <t>Vodorovné premiestnenie pňov nad 300 do 500 mm do 3000 m</t>
  </si>
  <si>
    <t>583410004300</t>
  </si>
  <si>
    <t>Štrkodrva frakcia 0-32 mm, STN EN 13242 + A1</t>
  </si>
  <si>
    <t>211971122</t>
  </si>
  <si>
    <t>Zhotov. oplášt. výplne z geotext. v ryhe alebo v záreze pri rozvinutej šírke opláštenia nad 2, 5 m</t>
  </si>
  <si>
    <t>6931100041PP</t>
  </si>
  <si>
    <t xml:space="preserve">NETKANÁ SEPARAČNÁ GEOTEXTÍLIA Z PRIMÁRNYCH SUROVÍN, CBR-TEST MIN. 2.35 kN, PL. HMOTNOSŤ MIN. 200 g/m2, ŤAHOVÁ PEVNOSŤ 16/16 kN/m, O90 &lt; 100µm </t>
  </si>
  <si>
    <t>212755116</t>
  </si>
  <si>
    <t>Trativod z drenážnych rúrok bez lôžka, vnútorného priem. rúrok 160 mm</t>
  </si>
  <si>
    <t>121101113</t>
  </si>
  <si>
    <t>Odstránenie ornice s premiestn. na hromady, so zložením na vzdialenosť do 100 m a do 10000 m3</t>
  </si>
  <si>
    <t>162501122</t>
  </si>
  <si>
    <t xml:space="preserve">Vodorovné premiestnenie výkopku po spevnenej ceste z horniny tr.1-4, nad 100 do 1000 m3 na vzdialenosť do 3000 m </t>
  </si>
  <si>
    <t>174101002</t>
  </si>
  <si>
    <t>Zásyp sypaninou so zhutnením jám, šachiet, rýh, zárezov alebo okolo objektov nad 100 do 1000 m3</t>
  </si>
  <si>
    <t xml:space="preserve">    3 - Zvislé a kompletné konštrukcie</t>
  </si>
  <si>
    <t>318271007</t>
  </si>
  <si>
    <t>5923300460</t>
  </si>
  <si>
    <t>Súčet</t>
  </si>
  <si>
    <t>Betón základových múrov, prostý tr. C 30/37-základ oplotenia</t>
  </si>
  <si>
    <t>Oplotenie z tvárnic PREMAC Preblok hr. 250 mm s betónovou výplňou C25/30</t>
  </si>
  <si>
    <t>182301133</t>
  </si>
  <si>
    <t>Rozprestretie ornice na svahu so sklonom nad 1:5, plocha nad 500 m2, hr.nad 150 do 200 mm</t>
  </si>
  <si>
    <t>131211115</t>
  </si>
  <si>
    <t>Hĺbenie jám v hornine tr.3  - pre základové pätky</t>
  </si>
  <si>
    <t>181101108</t>
  </si>
  <si>
    <t>Úprava okolitého terénu vyrovnaním výškových rozdielov z vykopanej zeminy</t>
  </si>
  <si>
    <t>275313615</t>
  </si>
  <si>
    <t>Betón základových pätiek, prostý tr. C 16/20, vrátane debnenia nadzemnej časti</t>
  </si>
  <si>
    <t>338171121</t>
  </si>
  <si>
    <t>553510022200</t>
  </si>
  <si>
    <t>338172111</t>
  </si>
  <si>
    <t>553510022400</t>
  </si>
  <si>
    <t>Osadzovanie stĺpika oceľového plotového výšky nad 2 m so zaliatím cementovou maltou do vynechaných otvorov</t>
  </si>
  <si>
    <t>Stĺpik, d 48 mm, výška 2,5 m, výška pletiva 2 m, pozinkovaný s PVC čiapkou, pre pletivo v rolkách</t>
  </si>
  <si>
    <t>Osadzovanie vzpery oceľovej plotovej so zaliatím cementovou maltou do vynechaných otvorov</t>
  </si>
  <si>
    <t>Vzpera d 38 mm, výška 2,5 m, výška pletiva 2 m, pozinkovaná, pre pletivo v rolkách</t>
  </si>
  <si>
    <t>PSV - Práce a dodávky PSV</t>
  </si>
  <si>
    <t xml:space="preserve"> 767 - Konštrukcie doplnkové kovové</t>
  </si>
  <si>
    <t>767911130</t>
  </si>
  <si>
    <t>313290002900</t>
  </si>
  <si>
    <t>767912130</t>
  </si>
  <si>
    <t>156140002500</t>
  </si>
  <si>
    <t>767920220</t>
  </si>
  <si>
    <t>553510010178</t>
  </si>
  <si>
    <t>Montáž oplotenia strojového pletiva, s výškou nad 1,6 m</t>
  </si>
  <si>
    <t>Pletivo pozinkované pletené štvorhranné, oko 60 mm, drôt d 2 mm, vxl 2x25 m, bez napínacieho drôtu</t>
  </si>
  <si>
    <t>Montáž napínacieho drôtu</t>
  </si>
  <si>
    <t>Drôt napínací pozinkovaný d 3,1 mm, dĺžka 78 m, vrátane napínakov</t>
  </si>
  <si>
    <t>Montáž vrát a vrátok k oploteniu osadzovaných na stĺpiky oceľové, s plochou jednotlivo nad 6 m2</t>
  </si>
  <si>
    <t xml:space="preserve">Brána dvojkrídlová </t>
  </si>
  <si>
    <t>Kladenie zámkovej dlažby hr.8 cm vsakovacej nad 20 m2 so zriadením lôžka z kameniva hr. 4 cm</t>
  </si>
  <si>
    <t>Dlažba zámková, vsakovacia, hr. 8 cm, sivá</t>
  </si>
  <si>
    <t xml:space="preserve">    3- Zvislé a kompletné konštrukcie</t>
  </si>
  <si>
    <t xml:space="preserve">  767 - Konštrukcie doplnkové kovové</t>
  </si>
  <si>
    <t>915711312</t>
  </si>
  <si>
    <t>Vodorovné dopravné značenie striekané farbou deliacich čiar prerušovaných šírky 125 mm biela retroreflexná</t>
  </si>
  <si>
    <t>915791111</t>
  </si>
  <si>
    <t>Predznačenie pre značenie striekané farbou z náterových hmôt deliace čiary, vodiace prúžky</t>
  </si>
  <si>
    <t>000600021</t>
  </si>
  <si>
    <t>Zariadenie staveniska - prevádzkové oplotenie staveniska - mobilné</t>
  </si>
  <si>
    <t>Cenová úroveň 2. kvartál 2021</t>
  </si>
  <si>
    <t>Plotová tvárnica PREBLOK, 500x250x250 mm, grafit, PREMAC</t>
  </si>
  <si>
    <t>432 "základné množstvo</t>
  </si>
  <si>
    <t>22 " stratné cca 5%</t>
  </si>
  <si>
    <t xml:space="preserve">KRYCÍ LIST </t>
  </si>
  <si>
    <t xml:space="preserve">REKAPITULÁCIA 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</si>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</sst>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"/>
  </numFmts>
  <fonts count="29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i/>
      <sz val="8"/>
      <color rgb="FF0000FF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0" fontId="0" fillId="5" borderId="0" xfId="0" applyFill="1" applyProtection="1"/>
    <xf numFmtId="0" fontId="10" fillId="5" borderId="0" xfId="0" applyFont="1" applyFill="1" applyAlignment="1" applyProtection="1">
      <alignment vertical="center"/>
    </xf>
    <xf numFmtId="0" fontId="11" fillId="5" borderId="0" xfId="0" applyFont="1" applyFill="1" applyAlignment="1" applyProtection="1">
      <alignment horizontal="left" vertical="center"/>
    </xf>
    <xf numFmtId="0" fontId="12" fillId="5" borderId="0" xfId="1" applyFont="1" applyFill="1" applyAlignment="1" applyProtection="1">
      <alignment vertical="center"/>
    </xf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4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top"/>
    </xf>
    <xf numFmtId="0" fontId="0" fillId="5" borderId="5" xfId="0" applyFont="1" applyFill="1" applyBorder="1" applyAlignment="1">
      <alignment vertical="center"/>
    </xf>
    <xf numFmtId="0" fontId="0" fillId="5" borderId="12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164" fontId="1" fillId="5" borderId="0" xfId="0" applyNumberFormat="1" applyFont="1" applyFill="1" applyBorder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0" fillId="5" borderId="13" xfId="0" applyFont="1" applyFill="1" applyBorder="1" applyAlignment="1">
      <alignment vertical="center"/>
    </xf>
    <xf numFmtId="0" fontId="0" fillId="5" borderId="14" xfId="0" applyFill="1" applyBorder="1"/>
    <xf numFmtId="0" fontId="0" fillId="5" borderId="15" xfId="0" applyFill="1" applyBorder="1"/>
    <xf numFmtId="0" fontId="20" fillId="5" borderId="16" xfId="0" applyFont="1" applyFill="1" applyBorder="1" applyAlignment="1">
      <alignment horizontal="left" vertical="center"/>
    </xf>
    <xf numFmtId="0" fontId="0" fillId="5" borderId="17" xfId="0" applyFont="1" applyFill="1" applyBorder="1" applyAlignment="1">
      <alignment vertical="center"/>
    </xf>
    <xf numFmtId="0" fontId="20" fillId="5" borderId="17" xfId="0" applyFont="1" applyFill="1" applyBorder="1" applyAlignment="1">
      <alignment horizontal="left" vertical="center"/>
    </xf>
    <xf numFmtId="0" fontId="0" fillId="5" borderId="18" xfId="0" applyFont="1" applyFill="1" applyBorder="1" applyAlignment="1">
      <alignment vertical="center"/>
    </xf>
    <xf numFmtId="0" fontId="0" fillId="5" borderId="19" xfId="0" applyFont="1" applyFill="1" applyBorder="1" applyAlignment="1">
      <alignment vertical="center"/>
    </xf>
    <xf numFmtId="0" fontId="0" fillId="5" borderId="20" xfId="0" applyFont="1" applyFill="1" applyBorder="1" applyAlignment="1">
      <alignment vertical="center"/>
    </xf>
    <xf numFmtId="0" fontId="0" fillId="5" borderId="2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0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22" fillId="5" borderId="0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8" fillId="5" borderId="0" xfId="0" applyFont="1" applyFill="1" applyAlignment="1">
      <alignment vertical="center"/>
    </xf>
    <xf numFmtId="0" fontId="8" fillId="5" borderId="4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ont="1" applyFill="1" applyAlignment="1">
      <alignment vertical="center"/>
    </xf>
    <xf numFmtId="0" fontId="6" fillId="5" borderId="4" xfId="0" applyFont="1" applyFill="1" applyBorder="1" applyAlignment="1"/>
    <xf numFmtId="0" fontId="6" fillId="5" borderId="5" xfId="0" applyFont="1" applyFill="1" applyBorder="1" applyAlignment="1"/>
    <xf numFmtId="0" fontId="6" fillId="5" borderId="0" xfId="0" applyFont="1" applyFill="1" applyAlignment="1"/>
    <xf numFmtId="0" fontId="0" fillId="5" borderId="4" xfId="0" applyFont="1" applyFill="1" applyBorder="1" applyAlignment="1" applyProtection="1">
      <alignment vertical="center"/>
      <protection locked="0"/>
    </xf>
    <xf numFmtId="2" fontId="6" fillId="5" borderId="0" xfId="0" applyNumberFormat="1" applyFont="1" applyFill="1" applyAlignment="1"/>
    <xf numFmtId="0" fontId="6" fillId="0" borderId="0" xfId="0" applyFont="1" applyFill="1"/>
    <xf numFmtId="0" fontId="5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7" fillId="0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6" fillId="0" borderId="0" xfId="0" applyFont="1" applyFill="1" applyAlignment="1"/>
    <xf numFmtId="0" fontId="0" fillId="0" borderId="25" xfId="0" applyFill="1" applyBorder="1" applyAlignment="1" applyProtection="1">
      <alignment horizontal="center" vertical="center"/>
      <protection locked="0"/>
    </xf>
    <xf numFmtId="49" fontId="0" fillId="0" borderId="25" xfId="0" applyNumberFormat="1" applyFill="1" applyBorder="1" applyAlignment="1" applyProtection="1">
      <alignment horizontal="left" vertical="center" wrapText="1"/>
      <protection locked="0"/>
    </xf>
    <xf numFmtId="0" fontId="0" fillId="0" borderId="25" xfId="0" applyFill="1" applyBorder="1" applyAlignment="1" applyProtection="1">
      <alignment horizontal="center" vertical="center" wrapText="1"/>
      <protection locked="0"/>
    </xf>
    <xf numFmtId="166" fontId="0" fillId="0" borderId="25" xfId="0" applyNumberFormat="1" applyFill="1" applyBorder="1" applyAlignment="1" applyProtection="1">
      <alignment vertical="center"/>
      <protection locked="0"/>
    </xf>
    <xf numFmtId="0" fontId="6" fillId="0" borderId="5" xfId="0" applyFont="1" applyFill="1" applyBorder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4" fillId="0" borderId="25" xfId="0" applyFont="1" applyFill="1" applyBorder="1" applyAlignment="1" applyProtection="1">
      <alignment horizontal="center" vertical="center"/>
      <protection locked="0"/>
    </xf>
    <xf numFmtId="49" fontId="24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25" xfId="0" applyFont="1" applyFill="1" applyBorder="1" applyAlignment="1" applyProtection="1">
      <alignment horizontal="center" vertical="center" wrapText="1"/>
      <protection locked="0"/>
    </xf>
    <xf numFmtId="166" fontId="24" fillId="0" borderId="25" xfId="0" applyNumberFormat="1" applyFont="1" applyFill="1" applyBorder="1" applyAlignment="1" applyProtection="1">
      <alignment vertical="center"/>
      <protection locked="0"/>
    </xf>
    <xf numFmtId="0" fontId="0" fillId="0" borderId="26" xfId="0" applyFill="1" applyBorder="1" applyAlignment="1" applyProtection="1">
      <alignment horizontal="center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/>
      <protection locked="0"/>
    </xf>
    <xf numFmtId="49" fontId="0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166" fontId="0" fillId="0" borderId="25" xfId="0" applyNumberFormat="1" applyFont="1" applyFill="1" applyBorder="1" applyAlignment="1" applyProtection="1">
      <alignment vertical="center"/>
      <protection locked="0"/>
    </xf>
    <xf numFmtId="0" fontId="28" fillId="0" borderId="25" xfId="0" applyFont="1" applyFill="1" applyBorder="1" applyAlignment="1" applyProtection="1">
      <alignment horizontal="center" vertical="center"/>
      <protection locked="0"/>
    </xf>
    <xf numFmtId="49" fontId="28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25" xfId="0" applyFont="1" applyFill="1" applyBorder="1" applyAlignment="1" applyProtection="1">
      <alignment horizontal="center" vertical="center" wrapText="1"/>
      <protection locked="0"/>
    </xf>
    <xf numFmtId="166" fontId="28" fillId="0" borderId="25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0" xfId="0" applyFill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10" fillId="0" borderId="0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24" fillId="0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ill="1" applyBorder="1" applyAlignment="1" applyProtection="1">
      <alignment vertical="center"/>
      <protection locked="0"/>
    </xf>
    <xf numFmtId="4" fontId="0" fillId="0" borderId="25" xfId="0" applyNumberFormat="1" applyFont="1" applyFill="1" applyBorder="1" applyAlignment="1" applyProtection="1">
      <alignment vertical="center"/>
      <protection locked="0"/>
    </xf>
    <xf numFmtId="0" fontId="28" fillId="0" borderId="25" xfId="0" applyFont="1" applyFill="1" applyBorder="1" applyAlignment="1" applyProtection="1">
      <alignment horizontal="left" vertical="center" wrapText="1"/>
      <protection locked="0"/>
    </xf>
    <xf numFmtId="4" fontId="28" fillId="0" borderId="25" xfId="0" applyNumberFormat="1" applyFont="1" applyFill="1" applyBorder="1" applyAlignment="1" applyProtection="1">
      <alignment horizontal="right" vertical="center"/>
      <protection locked="0"/>
    </xf>
    <xf numFmtId="4" fontId="28" fillId="0" borderId="25" xfId="0" applyNumberFormat="1" applyFont="1" applyFill="1" applyBorder="1" applyAlignment="1" applyProtection="1">
      <alignment vertical="center"/>
      <protection locked="0"/>
    </xf>
    <xf numFmtId="0" fontId="24" fillId="0" borderId="25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0" borderId="25" xfId="0" applyFill="1" applyBorder="1" applyAlignment="1" applyProtection="1">
      <alignment horizontal="left" vertical="center" wrapText="1"/>
      <protection locked="0"/>
    </xf>
    <xf numFmtId="4" fontId="27" fillId="0" borderId="17" xfId="0" applyNumberFormat="1" applyFont="1" applyFill="1" applyBorder="1" applyAlignment="1"/>
    <xf numFmtId="4" fontId="27" fillId="0" borderId="17" xfId="0" applyNumberFormat="1" applyFont="1" applyFill="1" applyBorder="1" applyAlignment="1">
      <alignment vertical="center"/>
    </xf>
    <xf numFmtId="0" fontId="0" fillId="0" borderId="25" xfId="0" applyFont="1" applyFill="1" applyBorder="1" applyAlignment="1" applyProtection="1">
      <alignment horizontal="left" vertical="center" wrapText="1"/>
      <protection locked="0"/>
    </xf>
    <xf numFmtId="4" fontId="4" fillId="0" borderId="12" xfId="0" applyNumberFormat="1" applyFont="1" applyFill="1" applyBorder="1" applyAlignment="1"/>
    <xf numFmtId="4" fontId="5" fillId="0" borderId="17" xfId="0" applyNumberFormat="1" applyFont="1" applyFill="1" applyBorder="1" applyAlignment="1"/>
    <xf numFmtId="4" fontId="5" fillId="0" borderId="23" xfId="0" applyNumberFormat="1" applyFont="1" applyFill="1" applyBorder="1"/>
    <xf numFmtId="4" fontId="0" fillId="0" borderId="22" xfId="0" applyNumberFormat="1" applyFont="1" applyFill="1" applyBorder="1" applyAlignment="1" applyProtection="1">
      <alignment vertical="center"/>
      <protection locked="0"/>
    </xf>
    <xf numFmtId="4" fontId="0" fillId="0" borderId="24" xfId="0" applyNumberFormat="1" applyFont="1" applyFill="1" applyBorder="1" applyAlignment="1" applyProtection="1">
      <alignment vertical="center"/>
      <protection locked="0"/>
    </xf>
    <xf numFmtId="4" fontId="5" fillId="0" borderId="23" xfId="0" applyNumberFormat="1" applyFont="1" applyFill="1" applyBorder="1" applyAlignment="1">
      <alignment vertical="center"/>
    </xf>
    <xf numFmtId="4" fontId="5" fillId="0" borderId="23" xfId="0" applyNumberFormat="1" applyFont="1" applyFill="1" applyBorder="1" applyAlignment="1"/>
    <xf numFmtId="4" fontId="21" fillId="5" borderId="12" xfId="0" applyNumberFormat="1" applyFont="1" applyFill="1" applyBorder="1" applyAlignment="1"/>
    <xf numFmtId="4" fontId="3" fillId="5" borderId="12" xfId="0" applyNumberFormat="1" applyFont="1" applyFill="1" applyBorder="1" applyAlignment="1">
      <alignment vertical="center"/>
    </xf>
    <xf numFmtId="4" fontId="4" fillId="5" borderId="0" xfId="0" applyNumberFormat="1" applyFont="1" applyFill="1" applyBorder="1" applyAlignment="1"/>
    <xf numFmtId="4" fontId="4" fillId="5" borderId="0" xfId="0" applyNumberFormat="1" applyFont="1" applyFill="1" applyBorder="1" applyAlignment="1">
      <alignment vertical="center"/>
    </xf>
    <xf numFmtId="4" fontId="5" fillId="5" borderId="17" xfId="0" applyNumberFormat="1" applyFont="1" applyFill="1" applyBorder="1" applyAlignment="1"/>
    <xf numFmtId="4" fontId="5" fillId="5" borderId="17" xfId="0" applyNumberFormat="1" applyFont="1" applyFill="1" applyBorder="1" applyAlignment="1">
      <alignment vertical="center"/>
    </xf>
    <xf numFmtId="165" fontId="2" fillId="5" borderId="0" xfId="0" applyNumberFormat="1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/>
    </xf>
    <xf numFmtId="4" fontId="10" fillId="5" borderId="0" xfId="0" applyNumberFormat="1" applyFont="1" applyFill="1" applyBorder="1" applyAlignment="1">
      <alignment vertical="center"/>
    </xf>
    <xf numFmtId="4" fontId="17" fillId="5" borderId="0" xfId="0" applyNumberFormat="1" applyFont="1" applyFill="1" applyBorder="1" applyAlignment="1">
      <alignment vertical="center"/>
    </xf>
    <xf numFmtId="0" fontId="12" fillId="5" borderId="0" xfId="1" applyFont="1" applyFill="1" applyAlignment="1" applyProtection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/>
    </xf>
    <xf numFmtId="0" fontId="3" fillId="5" borderId="0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71"/>
  <sheetViews>
    <sheetView showGridLines="0" zoomScale="85" zoomScaleNormal="85" workbookViewId="0">
      <pane ySplit="1" topLeftCell="A2" activePane="bottomLeft" state="frozen"/>
      <selection pane="bottomLeft" activeCell="AK27" sqref="AK27:AO2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3" t="s">
        <v>0</v>
      </c>
      <c r="B1" s="4"/>
      <c r="C1" s="4"/>
      <c r="D1" s="5" t="s">
        <v>1</v>
      </c>
      <c r="E1" s="4"/>
      <c r="F1" s="4"/>
      <c r="G1" s="4"/>
      <c r="H1" s="4"/>
      <c r="I1" s="4"/>
      <c r="J1" s="4"/>
      <c r="K1" s="6" t="s">
        <v>2</v>
      </c>
      <c r="L1" s="6"/>
      <c r="M1" s="6"/>
      <c r="N1" s="6"/>
      <c r="O1" s="6"/>
      <c r="P1" s="6"/>
      <c r="Q1" s="6"/>
      <c r="R1" s="6"/>
      <c r="S1" s="6"/>
      <c r="T1" s="4"/>
      <c r="U1" s="4"/>
      <c r="V1" s="4"/>
      <c r="W1" s="6" t="s">
        <v>3</v>
      </c>
      <c r="X1" s="6"/>
      <c r="Y1" s="6"/>
      <c r="Z1" s="6"/>
      <c r="AA1" s="6"/>
      <c r="AB1" s="6"/>
      <c r="AC1" s="6"/>
      <c r="AD1" s="6"/>
      <c r="AE1" s="6"/>
      <c r="AF1" s="6"/>
      <c r="AG1" s="4"/>
      <c r="AH1" s="4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8" t="s">
        <v>4</v>
      </c>
      <c r="BB1" s="8" t="s">
        <v>5</v>
      </c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T1" s="9" t="s">
        <v>6</v>
      </c>
      <c r="BU1" s="9" t="s">
        <v>6</v>
      </c>
    </row>
    <row r="2" spans="1:73" ht="36.950000000000003" customHeight="1" x14ac:dyDescent="0.3">
      <c r="C2" s="165" t="s">
        <v>7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R2" s="173" t="s">
        <v>8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1" t="s">
        <v>9</v>
      </c>
      <c r="BT2" s="11" t="s">
        <v>10</v>
      </c>
    </row>
    <row r="3" spans="1:73" ht="6.9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  <c r="BS3" s="11" t="s">
        <v>9</v>
      </c>
      <c r="BT3" s="11" t="s">
        <v>10</v>
      </c>
    </row>
    <row r="4" spans="1:73" ht="36.950000000000003" customHeight="1" x14ac:dyDescent="0.3">
      <c r="B4" s="15"/>
      <c r="C4" s="167" t="s">
        <v>11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"/>
      <c r="AS4" s="10" t="s">
        <v>12</v>
      </c>
      <c r="BS4" s="11" t="s">
        <v>13</v>
      </c>
    </row>
    <row r="5" spans="1:73" ht="14.45" customHeight="1" x14ac:dyDescent="0.3">
      <c r="B5" s="15"/>
      <c r="C5" s="17"/>
      <c r="D5" s="18" t="s">
        <v>14</v>
      </c>
      <c r="E5" s="17"/>
      <c r="F5" s="17"/>
      <c r="G5" s="17"/>
      <c r="H5" s="17"/>
      <c r="I5" s="17"/>
      <c r="J5" s="17"/>
      <c r="K5" s="169" t="s">
        <v>15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"/>
      <c r="AQ5" s="16"/>
      <c r="BS5" s="11" t="s">
        <v>9</v>
      </c>
    </row>
    <row r="6" spans="1:73" ht="36.950000000000003" customHeight="1" x14ac:dyDescent="0.3">
      <c r="B6" s="15"/>
      <c r="C6" s="17"/>
      <c r="D6" s="20" t="s">
        <v>16</v>
      </c>
      <c r="E6" s="17"/>
      <c r="F6" s="17"/>
      <c r="G6" s="17"/>
      <c r="H6" s="17"/>
      <c r="I6" s="17"/>
      <c r="J6" s="17"/>
      <c r="K6" s="171" t="s">
        <v>153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"/>
      <c r="AQ6" s="16"/>
      <c r="BS6" s="11" t="s">
        <v>9</v>
      </c>
    </row>
    <row r="7" spans="1:73" ht="14.45" customHeight="1" x14ac:dyDescent="0.3">
      <c r="B7" s="15"/>
      <c r="C7" s="17"/>
      <c r="D7" s="21" t="s">
        <v>17</v>
      </c>
      <c r="E7" s="17"/>
      <c r="F7" s="17"/>
      <c r="G7" s="17"/>
      <c r="H7" s="17"/>
      <c r="I7" s="17"/>
      <c r="J7" s="17"/>
      <c r="K7" s="19" t="s">
        <v>5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1" t="s">
        <v>18</v>
      </c>
      <c r="AL7" s="17"/>
      <c r="AM7" s="17"/>
      <c r="AN7" s="19" t="s">
        <v>19</v>
      </c>
      <c r="AO7" s="17"/>
      <c r="AP7" s="17"/>
      <c r="AQ7" s="16"/>
      <c r="BS7" s="11" t="s">
        <v>9</v>
      </c>
    </row>
    <row r="8" spans="1:73" ht="14.45" customHeight="1" x14ac:dyDescent="0.3">
      <c r="B8" s="15"/>
      <c r="C8" s="17"/>
      <c r="D8" s="21" t="s">
        <v>20</v>
      </c>
      <c r="E8" s="17"/>
      <c r="F8" s="17"/>
      <c r="G8" s="17"/>
      <c r="H8" s="17"/>
      <c r="I8" s="17"/>
      <c r="J8" s="17"/>
      <c r="K8" s="19" t="s">
        <v>154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1" t="s">
        <v>21</v>
      </c>
      <c r="AL8" s="17"/>
      <c r="AM8" s="17"/>
      <c r="AN8" s="50">
        <v>44417</v>
      </c>
      <c r="AO8" s="17"/>
      <c r="AP8" s="17"/>
      <c r="AQ8" s="16"/>
      <c r="BS8" s="11" t="s">
        <v>9</v>
      </c>
    </row>
    <row r="9" spans="1:73" ht="14.45" customHeight="1" x14ac:dyDescent="0.3">
      <c r="B9" s="1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6"/>
      <c r="BS9" s="11" t="s">
        <v>9</v>
      </c>
    </row>
    <row r="10" spans="1:73" ht="14.45" customHeight="1" x14ac:dyDescent="0.3">
      <c r="B10" s="15"/>
      <c r="C10" s="17"/>
      <c r="D10" s="21" t="s">
        <v>22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1" t="s">
        <v>23</v>
      </c>
      <c r="AL10" s="17"/>
      <c r="AM10" s="17"/>
      <c r="AN10" s="19" t="s">
        <v>5</v>
      </c>
      <c r="AO10" s="17"/>
      <c r="AP10" s="17"/>
      <c r="AQ10" s="16"/>
      <c r="BS10" s="11" t="s">
        <v>9</v>
      </c>
    </row>
    <row r="11" spans="1:73" ht="18.399999999999999" customHeight="1" x14ac:dyDescent="0.3">
      <c r="B11" s="15"/>
      <c r="C11" s="17"/>
      <c r="D11" s="17"/>
      <c r="E11" s="19" t="s">
        <v>155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1" t="s">
        <v>24</v>
      </c>
      <c r="AL11" s="17"/>
      <c r="AM11" s="17"/>
      <c r="AN11" s="19" t="s">
        <v>5</v>
      </c>
      <c r="AO11" s="17"/>
      <c r="AP11" s="17"/>
      <c r="AQ11" s="16"/>
      <c r="BS11" s="11" t="s">
        <v>9</v>
      </c>
    </row>
    <row r="12" spans="1:73" ht="6.95" customHeight="1" x14ac:dyDescent="0.3">
      <c r="B12" s="1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6"/>
      <c r="BS12" s="11" t="s">
        <v>9</v>
      </c>
    </row>
    <row r="13" spans="1:73" ht="14.45" customHeight="1" x14ac:dyDescent="0.3">
      <c r="B13" s="15"/>
      <c r="C13" s="17"/>
      <c r="D13" s="21" t="s">
        <v>25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1" t="s">
        <v>23</v>
      </c>
      <c r="AL13" s="17"/>
      <c r="AM13" s="17"/>
      <c r="AN13" s="19" t="s">
        <v>5</v>
      </c>
      <c r="AO13" s="17"/>
      <c r="AP13" s="17"/>
      <c r="AQ13" s="16"/>
      <c r="BS13" s="11" t="s">
        <v>9</v>
      </c>
    </row>
    <row r="14" spans="1:73" ht="15" x14ac:dyDescent="0.3">
      <c r="B14" s="15"/>
      <c r="C14" s="17"/>
      <c r="D14" s="17"/>
      <c r="E14" s="19" t="s">
        <v>26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21" t="s">
        <v>24</v>
      </c>
      <c r="AL14" s="17"/>
      <c r="AM14" s="17"/>
      <c r="AN14" s="19" t="s">
        <v>5</v>
      </c>
      <c r="AO14" s="17"/>
      <c r="AP14" s="17"/>
      <c r="AQ14" s="16"/>
      <c r="BS14" s="11" t="s">
        <v>9</v>
      </c>
    </row>
    <row r="15" spans="1:73" ht="6.95" customHeight="1" x14ac:dyDescent="0.3">
      <c r="B15" s="1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6"/>
      <c r="BS15" s="11" t="s">
        <v>6</v>
      </c>
    </row>
    <row r="16" spans="1:73" ht="14.45" customHeight="1" x14ac:dyDescent="0.3">
      <c r="B16" s="15"/>
      <c r="C16" s="17"/>
      <c r="D16" s="21" t="s">
        <v>27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1" t="s">
        <v>23</v>
      </c>
      <c r="AL16" s="17"/>
      <c r="AM16" s="17"/>
      <c r="AN16" s="19" t="s">
        <v>5</v>
      </c>
      <c r="AO16" s="17"/>
      <c r="AP16" s="17"/>
      <c r="AQ16" s="16"/>
      <c r="BS16" s="11" t="s">
        <v>6</v>
      </c>
    </row>
    <row r="17" spans="2:71" ht="18.399999999999999" customHeight="1" x14ac:dyDescent="0.3">
      <c r="B17" s="15"/>
      <c r="C17" s="17"/>
      <c r="D17" s="17"/>
      <c r="E17" s="19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1" t="s">
        <v>24</v>
      </c>
      <c r="AL17" s="17"/>
      <c r="AM17" s="17"/>
      <c r="AN17" s="19" t="s">
        <v>5</v>
      </c>
      <c r="AO17" s="17"/>
      <c r="AP17" s="17"/>
      <c r="AQ17" s="16"/>
      <c r="BS17" s="11" t="s">
        <v>28</v>
      </c>
    </row>
    <row r="18" spans="2:71" ht="6.95" customHeight="1" x14ac:dyDescent="0.3">
      <c r="B18" s="1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6"/>
      <c r="BS18" s="11" t="s">
        <v>9</v>
      </c>
    </row>
    <row r="19" spans="2:71" ht="14.45" customHeight="1" x14ac:dyDescent="0.3">
      <c r="B19" s="15"/>
      <c r="C19" s="17"/>
      <c r="D19" s="21" t="s">
        <v>29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1" t="s">
        <v>23</v>
      </c>
      <c r="AL19" s="17"/>
      <c r="AM19" s="17"/>
      <c r="AN19" s="19" t="s">
        <v>5</v>
      </c>
      <c r="AO19" s="17"/>
      <c r="AP19" s="17"/>
      <c r="AQ19" s="16"/>
      <c r="BS19" s="11" t="s">
        <v>9</v>
      </c>
    </row>
    <row r="20" spans="2:71" ht="18.399999999999999" customHeight="1" x14ac:dyDescent="0.3">
      <c r="B20" s="15"/>
      <c r="C20" s="17"/>
      <c r="D20" s="17"/>
      <c r="E20" s="1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1" t="s">
        <v>24</v>
      </c>
      <c r="AL20" s="17"/>
      <c r="AM20" s="17"/>
      <c r="AN20" s="19" t="s">
        <v>5</v>
      </c>
      <c r="AO20" s="17"/>
      <c r="AP20" s="17"/>
      <c r="AQ20" s="16"/>
    </row>
    <row r="21" spans="2:71" ht="6.95" customHeight="1" x14ac:dyDescent="0.3">
      <c r="B21" s="1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6"/>
    </row>
    <row r="22" spans="2:71" ht="15" x14ac:dyDescent="0.3">
      <c r="B22" s="15"/>
      <c r="C22" s="17"/>
      <c r="D22" s="21" t="s">
        <v>30</v>
      </c>
      <c r="E22" s="17"/>
      <c r="F22" s="17"/>
      <c r="G22" s="17"/>
      <c r="H22" s="17"/>
      <c r="I22" s="17"/>
      <c r="J22" s="17"/>
      <c r="K22" s="17" t="s">
        <v>231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6"/>
    </row>
    <row r="23" spans="2:71" ht="16.5" customHeight="1" x14ac:dyDescent="0.3">
      <c r="B23" s="15"/>
      <c r="C23" s="17"/>
      <c r="D23" s="17"/>
      <c r="E23" s="172" t="s">
        <v>5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"/>
      <c r="AP23" s="17"/>
      <c r="AQ23" s="16"/>
    </row>
    <row r="24" spans="2:71" ht="6.95" customHeight="1" x14ac:dyDescent="0.3">
      <c r="B24" s="15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6"/>
    </row>
    <row r="25" spans="2:71" ht="6.95" customHeight="1" x14ac:dyDescent="0.3">
      <c r="B25" s="15"/>
      <c r="C25" s="1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17"/>
      <c r="AQ25" s="16"/>
    </row>
    <row r="26" spans="2:71" ht="14.45" customHeight="1" x14ac:dyDescent="0.3">
      <c r="B26" s="15"/>
      <c r="C26" s="17"/>
      <c r="D26" s="23" t="s">
        <v>31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5"/>
      <c r="AL26" s="170"/>
      <c r="AM26" s="170"/>
      <c r="AN26" s="170"/>
      <c r="AO26" s="170"/>
      <c r="AP26" s="17"/>
      <c r="AQ26" s="16"/>
    </row>
    <row r="27" spans="2:71" ht="14.45" customHeight="1" x14ac:dyDescent="0.3">
      <c r="B27" s="15"/>
      <c r="C27" s="17"/>
      <c r="D27" s="23" t="s">
        <v>32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5"/>
      <c r="AL27" s="175"/>
      <c r="AM27" s="175"/>
      <c r="AN27" s="175"/>
      <c r="AO27" s="175"/>
      <c r="AP27" s="17"/>
      <c r="AQ27" s="16"/>
    </row>
    <row r="28" spans="2:71" s="1" customFormat="1" ht="6.95" customHeight="1" x14ac:dyDescent="0.3"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6"/>
    </row>
    <row r="29" spans="2:71" s="1" customFormat="1" ht="25.9" customHeight="1" x14ac:dyDescent="0.3">
      <c r="B29" s="24"/>
      <c r="C29" s="25"/>
      <c r="D29" s="27" t="s">
        <v>33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176">
        <f>ROUND(AK26+AK27,2)</f>
        <v>0</v>
      </c>
      <c r="AL29" s="177"/>
      <c r="AM29" s="177"/>
      <c r="AN29" s="177"/>
      <c r="AO29" s="177"/>
      <c r="AP29" s="25"/>
      <c r="AQ29" s="26"/>
    </row>
    <row r="30" spans="2:71" s="1" customFormat="1" ht="6.95" customHeight="1" x14ac:dyDescent="0.3"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6"/>
    </row>
    <row r="31" spans="2:71" s="2" customFormat="1" ht="14.45" customHeight="1" x14ac:dyDescent="0.3">
      <c r="B31" s="29"/>
      <c r="C31" s="30"/>
      <c r="D31" s="31" t="s">
        <v>34</v>
      </c>
      <c r="E31" s="30"/>
      <c r="F31" s="31" t="s">
        <v>35</v>
      </c>
      <c r="G31" s="30"/>
      <c r="H31" s="30"/>
      <c r="I31" s="30"/>
      <c r="J31" s="30"/>
      <c r="K31" s="30"/>
      <c r="L31" s="162">
        <v>0.2</v>
      </c>
      <c r="M31" s="163"/>
      <c r="N31" s="163"/>
      <c r="O31" s="163"/>
      <c r="P31" s="30"/>
      <c r="Q31" s="30"/>
      <c r="R31" s="30"/>
      <c r="S31" s="30"/>
      <c r="T31" s="32" t="s">
        <v>36</v>
      </c>
      <c r="U31" s="30"/>
      <c r="V31" s="30"/>
      <c r="W31" s="164">
        <v>0</v>
      </c>
      <c r="X31" s="163"/>
      <c r="Y31" s="163"/>
      <c r="Z31" s="163"/>
      <c r="AA31" s="163"/>
      <c r="AB31" s="163"/>
      <c r="AC31" s="163"/>
      <c r="AD31" s="163"/>
      <c r="AE31" s="163"/>
      <c r="AF31" s="30"/>
      <c r="AG31" s="30"/>
      <c r="AH31" s="30"/>
      <c r="AI31" s="30"/>
      <c r="AJ31" s="30"/>
      <c r="AK31" s="164">
        <v>0</v>
      </c>
      <c r="AL31" s="163"/>
      <c r="AM31" s="163"/>
      <c r="AN31" s="163"/>
      <c r="AO31" s="163"/>
      <c r="AP31" s="30"/>
      <c r="AQ31" s="33"/>
    </row>
    <row r="32" spans="2:71" s="2" customFormat="1" ht="14.45" customHeight="1" x14ac:dyDescent="0.3">
      <c r="B32" s="29"/>
      <c r="C32" s="30"/>
      <c r="D32" s="30"/>
      <c r="E32" s="30"/>
      <c r="F32" s="31" t="s">
        <v>37</v>
      </c>
      <c r="G32" s="30"/>
      <c r="H32" s="30"/>
      <c r="I32" s="30"/>
      <c r="J32" s="30"/>
      <c r="K32" s="30"/>
      <c r="L32" s="162">
        <v>0.2</v>
      </c>
      <c r="M32" s="163"/>
      <c r="N32" s="163"/>
      <c r="O32" s="163"/>
      <c r="P32" s="30"/>
      <c r="Q32" s="30"/>
      <c r="R32" s="30"/>
      <c r="S32" s="30"/>
      <c r="T32" s="32" t="s">
        <v>36</v>
      </c>
      <c r="U32" s="30"/>
      <c r="V32" s="30"/>
      <c r="W32" s="164">
        <f>AK29</f>
        <v>0</v>
      </c>
      <c r="X32" s="163"/>
      <c r="Y32" s="163"/>
      <c r="Z32" s="163"/>
      <c r="AA32" s="163"/>
      <c r="AB32" s="163"/>
      <c r="AC32" s="163"/>
      <c r="AD32" s="163"/>
      <c r="AE32" s="163"/>
      <c r="AF32" s="30"/>
      <c r="AG32" s="30"/>
      <c r="AH32" s="30"/>
      <c r="AI32" s="30"/>
      <c r="AJ32" s="30"/>
      <c r="AK32" s="164">
        <f>W32*0.2</f>
        <v>0</v>
      </c>
      <c r="AL32" s="163"/>
      <c r="AM32" s="163"/>
      <c r="AN32" s="163"/>
      <c r="AO32" s="163"/>
      <c r="AP32" s="30"/>
      <c r="AQ32" s="33"/>
    </row>
    <row r="33" spans="2:43" s="2" customFormat="1" ht="14.45" hidden="1" customHeight="1" x14ac:dyDescent="0.3">
      <c r="B33" s="29"/>
      <c r="C33" s="30"/>
      <c r="D33" s="30"/>
      <c r="E33" s="30"/>
      <c r="F33" s="31" t="s">
        <v>38</v>
      </c>
      <c r="G33" s="30"/>
      <c r="H33" s="30"/>
      <c r="I33" s="30"/>
      <c r="J33" s="30"/>
      <c r="K33" s="30"/>
      <c r="L33" s="162">
        <v>0.2</v>
      </c>
      <c r="M33" s="163"/>
      <c r="N33" s="163"/>
      <c r="O33" s="163"/>
      <c r="P33" s="30"/>
      <c r="Q33" s="30"/>
      <c r="R33" s="30"/>
      <c r="S33" s="30"/>
      <c r="T33" s="32" t="s">
        <v>36</v>
      </c>
      <c r="U33" s="30"/>
      <c r="V33" s="30"/>
      <c r="W33" s="164" t="e">
        <f>ROUND(#REF!+SUM(#REF!),2)</f>
        <v>#REF!</v>
      </c>
      <c r="X33" s="163"/>
      <c r="Y33" s="163"/>
      <c r="Z33" s="163"/>
      <c r="AA33" s="163"/>
      <c r="AB33" s="163"/>
      <c r="AC33" s="163"/>
      <c r="AD33" s="163"/>
      <c r="AE33" s="163"/>
      <c r="AF33" s="30"/>
      <c r="AG33" s="30"/>
      <c r="AH33" s="30"/>
      <c r="AI33" s="30"/>
      <c r="AJ33" s="30"/>
      <c r="AK33" s="164">
        <v>0</v>
      </c>
      <c r="AL33" s="163"/>
      <c r="AM33" s="163"/>
      <c r="AN33" s="163"/>
      <c r="AO33" s="163"/>
      <c r="AP33" s="30"/>
      <c r="AQ33" s="33"/>
    </row>
    <row r="34" spans="2:43" s="2" customFormat="1" ht="14.45" hidden="1" customHeight="1" x14ac:dyDescent="0.3">
      <c r="B34" s="29"/>
      <c r="C34" s="30"/>
      <c r="D34" s="30"/>
      <c r="E34" s="30"/>
      <c r="F34" s="31" t="s">
        <v>39</v>
      </c>
      <c r="G34" s="30"/>
      <c r="H34" s="30"/>
      <c r="I34" s="30"/>
      <c r="J34" s="30"/>
      <c r="K34" s="30"/>
      <c r="L34" s="162">
        <v>0.2</v>
      </c>
      <c r="M34" s="163"/>
      <c r="N34" s="163"/>
      <c r="O34" s="163"/>
      <c r="P34" s="30"/>
      <c r="Q34" s="30"/>
      <c r="R34" s="30"/>
      <c r="S34" s="30"/>
      <c r="T34" s="32" t="s">
        <v>36</v>
      </c>
      <c r="U34" s="30"/>
      <c r="V34" s="30"/>
      <c r="W34" s="164" t="e">
        <f>ROUND(#REF!+SUM(#REF!),2)</f>
        <v>#REF!</v>
      </c>
      <c r="X34" s="163"/>
      <c r="Y34" s="163"/>
      <c r="Z34" s="163"/>
      <c r="AA34" s="163"/>
      <c r="AB34" s="163"/>
      <c r="AC34" s="163"/>
      <c r="AD34" s="163"/>
      <c r="AE34" s="163"/>
      <c r="AF34" s="30"/>
      <c r="AG34" s="30"/>
      <c r="AH34" s="30"/>
      <c r="AI34" s="30"/>
      <c r="AJ34" s="30"/>
      <c r="AK34" s="164">
        <v>0</v>
      </c>
      <c r="AL34" s="163"/>
      <c r="AM34" s="163"/>
      <c r="AN34" s="163"/>
      <c r="AO34" s="163"/>
      <c r="AP34" s="30"/>
      <c r="AQ34" s="33"/>
    </row>
    <row r="35" spans="2:43" s="2" customFormat="1" ht="14.45" hidden="1" customHeight="1" x14ac:dyDescent="0.3">
      <c r="B35" s="29"/>
      <c r="C35" s="30"/>
      <c r="D35" s="30"/>
      <c r="E35" s="30"/>
      <c r="F35" s="31" t="s">
        <v>40</v>
      </c>
      <c r="G35" s="30"/>
      <c r="H35" s="30"/>
      <c r="I35" s="30"/>
      <c r="J35" s="30"/>
      <c r="K35" s="30"/>
      <c r="L35" s="162">
        <v>0</v>
      </c>
      <c r="M35" s="163"/>
      <c r="N35" s="163"/>
      <c r="O35" s="163"/>
      <c r="P35" s="30"/>
      <c r="Q35" s="30"/>
      <c r="R35" s="30"/>
      <c r="S35" s="30"/>
      <c r="T35" s="32" t="s">
        <v>36</v>
      </c>
      <c r="U35" s="30"/>
      <c r="V35" s="30"/>
      <c r="W35" s="164" t="e">
        <f>ROUND(#REF!+SUM(#REF!),2)</f>
        <v>#REF!</v>
      </c>
      <c r="X35" s="163"/>
      <c r="Y35" s="163"/>
      <c r="Z35" s="163"/>
      <c r="AA35" s="163"/>
      <c r="AB35" s="163"/>
      <c r="AC35" s="163"/>
      <c r="AD35" s="163"/>
      <c r="AE35" s="163"/>
      <c r="AF35" s="30"/>
      <c r="AG35" s="30"/>
      <c r="AH35" s="30"/>
      <c r="AI35" s="30"/>
      <c r="AJ35" s="30"/>
      <c r="AK35" s="164">
        <v>0</v>
      </c>
      <c r="AL35" s="163"/>
      <c r="AM35" s="163"/>
      <c r="AN35" s="163"/>
      <c r="AO35" s="163"/>
      <c r="AP35" s="30"/>
      <c r="AQ35" s="33"/>
    </row>
    <row r="36" spans="2:43" s="1" customFormat="1" ht="6.95" customHeight="1" x14ac:dyDescent="0.3"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6"/>
    </row>
    <row r="37" spans="2:43" s="1" customFormat="1" ht="25.9" customHeight="1" x14ac:dyDescent="0.3">
      <c r="B37" s="24"/>
      <c r="C37" s="34"/>
      <c r="D37" s="35" t="s">
        <v>41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7" t="s">
        <v>42</v>
      </c>
      <c r="U37" s="36"/>
      <c r="V37" s="36"/>
      <c r="W37" s="36"/>
      <c r="X37" s="178" t="s">
        <v>43</v>
      </c>
      <c r="Y37" s="179"/>
      <c r="Z37" s="179"/>
      <c r="AA37" s="179"/>
      <c r="AB37" s="179"/>
      <c r="AC37" s="36"/>
      <c r="AD37" s="36"/>
      <c r="AE37" s="36"/>
      <c r="AF37" s="36"/>
      <c r="AG37" s="36"/>
      <c r="AH37" s="36"/>
      <c r="AI37" s="36"/>
      <c r="AJ37" s="36"/>
      <c r="AK37" s="180">
        <f>SUM(AK29:AK35)</f>
        <v>0</v>
      </c>
      <c r="AL37" s="179"/>
      <c r="AM37" s="179"/>
      <c r="AN37" s="179"/>
      <c r="AO37" s="181"/>
      <c r="AP37" s="34"/>
      <c r="AQ37" s="26"/>
    </row>
    <row r="38" spans="2:43" s="1" customFormat="1" ht="14.45" customHeight="1" x14ac:dyDescent="0.3"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6"/>
    </row>
    <row r="39" spans="2:43" x14ac:dyDescent="0.3">
      <c r="B39" s="15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6"/>
    </row>
    <row r="40" spans="2:43" x14ac:dyDescent="0.3">
      <c r="B40" s="15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6"/>
    </row>
    <row r="41" spans="2:43" x14ac:dyDescent="0.3">
      <c r="B41" s="15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6"/>
    </row>
    <row r="42" spans="2:43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6"/>
    </row>
    <row r="43" spans="2:43" x14ac:dyDescent="0.3">
      <c r="B43" s="15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6"/>
    </row>
    <row r="44" spans="2:43" x14ac:dyDescent="0.3">
      <c r="B44" s="15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6"/>
    </row>
    <row r="45" spans="2:43" x14ac:dyDescent="0.3">
      <c r="B45" s="1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6"/>
    </row>
    <row r="46" spans="2:43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6"/>
    </row>
    <row r="47" spans="2:43" x14ac:dyDescent="0.3">
      <c r="B47" s="1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6"/>
    </row>
    <row r="48" spans="2:43" x14ac:dyDescent="0.3">
      <c r="B48" s="1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"/>
    </row>
    <row r="49" spans="2:43" s="1" customFormat="1" ht="15" x14ac:dyDescent="0.3">
      <c r="B49" s="24"/>
      <c r="C49" s="25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25"/>
      <c r="AB49" s="25"/>
      <c r="AC49" s="38" t="s">
        <v>45</v>
      </c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40"/>
      <c r="AP49" s="25"/>
      <c r="AQ49" s="26"/>
    </row>
    <row r="50" spans="2:43" x14ac:dyDescent="0.3">
      <c r="B50" s="15"/>
      <c r="C50" s="17"/>
      <c r="D50" s="41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42"/>
      <c r="AA50" s="17"/>
      <c r="AB50" s="17"/>
      <c r="AC50" s="41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42"/>
      <c r="AP50" s="17"/>
      <c r="AQ50" s="16"/>
    </row>
    <row r="51" spans="2:43" x14ac:dyDescent="0.3">
      <c r="B51" s="15"/>
      <c r="C51" s="17"/>
      <c r="D51" s="41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42"/>
      <c r="AA51" s="17"/>
      <c r="AB51" s="17"/>
      <c r="AC51" s="41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42"/>
      <c r="AP51" s="17"/>
      <c r="AQ51" s="16"/>
    </row>
    <row r="52" spans="2:43" x14ac:dyDescent="0.3">
      <c r="B52" s="15"/>
      <c r="C52" s="17"/>
      <c r="D52" s="41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42"/>
      <c r="AA52" s="17"/>
      <c r="AB52" s="17"/>
      <c r="AC52" s="41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42"/>
      <c r="AP52" s="17"/>
      <c r="AQ52" s="16"/>
    </row>
    <row r="53" spans="2:43" x14ac:dyDescent="0.3">
      <c r="B53" s="15"/>
      <c r="C53" s="17"/>
      <c r="D53" s="41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42"/>
      <c r="AA53" s="17"/>
      <c r="AB53" s="17"/>
      <c r="AC53" s="41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42"/>
      <c r="AP53" s="17"/>
      <c r="AQ53" s="16"/>
    </row>
    <row r="54" spans="2:43" x14ac:dyDescent="0.3">
      <c r="B54" s="15"/>
      <c r="C54" s="17"/>
      <c r="D54" s="41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42"/>
      <c r="AA54" s="17"/>
      <c r="AB54" s="17"/>
      <c r="AC54" s="41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42"/>
      <c r="AP54" s="17"/>
      <c r="AQ54" s="16"/>
    </row>
    <row r="55" spans="2:43" x14ac:dyDescent="0.3">
      <c r="B55" s="15"/>
      <c r="C55" s="17"/>
      <c r="D55" s="41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42"/>
      <c r="AA55" s="17"/>
      <c r="AB55" s="17"/>
      <c r="AC55" s="41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42"/>
      <c r="AP55" s="17"/>
      <c r="AQ55" s="16"/>
    </row>
    <row r="56" spans="2:43" x14ac:dyDescent="0.3">
      <c r="B56" s="15"/>
      <c r="C56" s="17"/>
      <c r="D56" s="41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42"/>
      <c r="AA56" s="17"/>
      <c r="AB56" s="17"/>
      <c r="AC56" s="41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42"/>
      <c r="AP56" s="17"/>
      <c r="AQ56" s="16"/>
    </row>
    <row r="57" spans="2:43" x14ac:dyDescent="0.3">
      <c r="B57" s="15"/>
      <c r="C57" s="17"/>
      <c r="D57" s="41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42"/>
      <c r="AA57" s="17"/>
      <c r="AB57" s="17"/>
      <c r="AC57" s="41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42"/>
      <c r="AP57" s="17"/>
      <c r="AQ57" s="16"/>
    </row>
    <row r="58" spans="2:43" s="1" customFormat="1" ht="15" x14ac:dyDescent="0.3">
      <c r="B58" s="24"/>
      <c r="C58" s="25"/>
      <c r="D58" s="43" t="s">
        <v>46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 t="s">
        <v>47</v>
      </c>
      <c r="S58" s="44"/>
      <c r="T58" s="44"/>
      <c r="U58" s="44"/>
      <c r="V58" s="44"/>
      <c r="W58" s="44"/>
      <c r="X58" s="44"/>
      <c r="Y58" s="44"/>
      <c r="Z58" s="46"/>
      <c r="AA58" s="25"/>
      <c r="AB58" s="25"/>
      <c r="AC58" s="43" t="s">
        <v>46</v>
      </c>
      <c r="AD58" s="44"/>
      <c r="AE58" s="44"/>
      <c r="AF58" s="44"/>
      <c r="AG58" s="44"/>
      <c r="AH58" s="44"/>
      <c r="AI58" s="44"/>
      <c r="AJ58" s="44"/>
      <c r="AK58" s="44"/>
      <c r="AL58" s="44"/>
      <c r="AM58" s="45" t="s">
        <v>47</v>
      </c>
      <c r="AN58" s="44"/>
      <c r="AO58" s="46"/>
      <c r="AP58" s="25"/>
      <c r="AQ58" s="26"/>
    </row>
    <row r="59" spans="2:43" x14ac:dyDescent="0.3">
      <c r="B59" s="15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6"/>
    </row>
    <row r="60" spans="2:43" s="1" customFormat="1" ht="15" x14ac:dyDescent="0.3">
      <c r="B60" s="24"/>
      <c r="C60" s="25"/>
      <c r="D60" s="38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40"/>
      <c r="AA60" s="25"/>
      <c r="AB60" s="25"/>
      <c r="AC60" s="38" t="s">
        <v>49</v>
      </c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40"/>
      <c r="AP60" s="25"/>
      <c r="AQ60" s="26"/>
    </row>
    <row r="61" spans="2:43" x14ac:dyDescent="0.3">
      <c r="B61" s="15"/>
      <c r="C61" s="17"/>
      <c r="D61" s="41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42"/>
      <c r="AA61" s="17"/>
      <c r="AB61" s="17"/>
      <c r="AC61" s="41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42"/>
      <c r="AP61" s="17"/>
      <c r="AQ61" s="16"/>
    </row>
    <row r="62" spans="2:43" x14ac:dyDescent="0.3">
      <c r="B62" s="15"/>
      <c r="C62" s="17"/>
      <c r="D62" s="41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42"/>
      <c r="AA62" s="17"/>
      <c r="AB62" s="17"/>
      <c r="AC62" s="41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42"/>
      <c r="AP62" s="17"/>
      <c r="AQ62" s="16"/>
    </row>
    <row r="63" spans="2:43" x14ac:dyDescent="0.3">
      <c r="B63" s="15"/>
      <c r="C63" s="17"/>
      <c r="D63" s="41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42"/>
      <c r="AA63" s="17"/>
      <c r="AB63" s="17"/>
      <c r="AC63" s="41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42"/>
      <c r="AP63" s="17"/>
      <c r="AQ63" s="16"/>
    </row>
    <row r="64" spans="2:43" x14ac:dyDescent="0.3">
      <c r="B64" s="15"/>
      <c r="C64" s="17"/>
      <c r="D64" s="41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42"/>
      <c r="AA64" s="17"/>
      <c r="AB64" s="17"/>
      <c r="AC64" s="41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42"/>
      <c r="AP64" s="17"/>
      <c r="AQ64" s="16"/>
    </row>
    <row r="65" spans="2:43" x14ac:dyDescent="0.3">
      <c r="B65" s="15"/>
      <c r="C65" s="17"/>
      <c r="D65" s="41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42"/>
      <c r="AA65" s="17"/>
      <c r="AB65" s="17"/>
      <c r="AC65" s="41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42"/>
      <c r="AP65" s="17"/>
      <c r="AQ65" s="16"/>
    </row>
    <row r="66" spans="2:43" x14ac:dyDescent="0.3">
      <c r="B66" s="15"/>
      <c r="C66" s="17"/>
      <c r="D66" s="4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42"/>
      <c r="AA66" s="17"/>
      <c r="AB66" s="17"/>
      <c r="AC66" s="41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42"/>
      <c r="AP66" s="17"/>
      <c r="AQ66" s="16"/>
    </row>
    <row r="67" spans="2:43" x14ac:dyDescent="0.3">
      <c r="B67" s="15"/>
      <c r="C67" s="17"/>
      <c r="D67" s="41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42"/>
      <c r="AA67" s="17"/>
      <c r="AB67" s="17"/>
      <c r="AC67" s="41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42"/>
      <c r="AP67" s="17"/>
      <c r="AQ67" s="16"/>
    </row>
    <row r="68" spans="2:43" x14ac:dyDescent="0.3">
      <c r="B68" s="15"/>
      <c r="C68" s="17"/>
      <c r="D68" s="41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42"/>
      <c r="AA68" s="17"/>
      <c r="AB68" s="17"/>
      <c r="AC68" s="41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42"/>
      <c r="AP68" s="17"/>
      <c r="AQ68" s="16"/>
    </row>
    <row r="69" spans="2:43" s="1" customFormat="1" ht="15" x14ac:dyDescent="0.3">
      <c r="B69" s="24"/>
      <c r="C69" s="25"/>
      <c r="D69" s="43" t="s">
        <v>46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 t="s">
        <v>47</v>
      </c>
      <c r="S69" s="44"/>
      <c r="T69" s="44"/>
      <c r="U69" s="44"/>
      <c r="V69" s="44"/>
      <c r="W69" s="44"/>
      <c r="X69" s="44"/>
      <c r="Y69" s="44"/>
      <c r="Z69" s="46"/>
      <c r="AA69" s="25"/>
      <c r="AB69" s="25"/>
      <c r="AC69" s="43" t="s">
        <v>46</v>
      </c>
      <c r="AD69" s="44"/>
      <c r="AE69" s="44"/>
      <c r="AF69" s="44"/>
      <c r="AG69" s="44"/>
      <c r="AH69" s="44"/>
      <c r="AI69" s="44"/>
      <c r="AJ69" s="44"/>
      <c r="AK69" s="44"/>
      <c r="AL69" s="44"/>
      <c r="AM69" s="45" t="s">
        <v>47</v>
      </c>
      <c r="AN69" s="44"/>
      <c r="AO69" s="46"/>
      <c r="AP69" s="25"/>
      <c r="AQ69" s="26"/>
    </row>
    <row r="70" spans="2:43" s="1" customFormat="1" ht="6.95" customHeight="1" x14ac:dyDescent="0.3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6"/>
    </row>
    <row r="71" spans="2:43" s="1" customFormat="1" ht="6.95" customHeight="1" x14ac:dyDescent="0.3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9"/>
    </row>
  </sheetData>
  <mergeCells count="26">
    <mergeCell ref="AR2:BE2"/>
    <mergeCell ref="AK26:AO26"/>
    <mergeCell ref="AK27:AO27"/>
    <mergeCell ref="AK29:AO29"/>
    <mergeCell ref="X37:AB37"/>
    <mergeCell ref="AK37:AO37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 xr:uid="{00000000-0004-0000-0000-000000000000}"/>
    <hyperlink ref="W1:AF1" location="C87" display="2) Rekapitulácia objektov" xr:uid="{00000000-0004-0000-0000-000001000000}"/>
  </hyperlinks>
  <pageMargins left="0.58333330000000005" right="0.58333330000000005" top="0.5" bottom="0.46666669999999999" header="0" footer="0"/>
  <pageSetup paperSize="9" scale="95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9"/>
  <sheetViews>
    <sheetView tabSelected="1" zoomScale="85" zoomScaleNormal="85" workbookViewId="0">
      <selection activeCell="T130" sqref="T130"/>
    </sheetView>
  </sheetViews>
  <sheetFormatPr defaultRowHeight="13.5" x14ac:dyDescent="0.3"/>
  <cols>
    <col min="1" max="2" width="1.6640625" style="115" customWidth="1"/>
    <col min="3" max="3" width="4.1640625" style="115" customWidth="1"/>
    <col min="4" max="4" width="4.33203125" style="115" customWidth="1"/>
    <col min="5" max="5" width="17.1640625" style="115" customWidth="1"/>
    <col min="6" max="7" width="11.1640625" style="115" customWidth="1"/>
    <col min="8" max="8" width="12.5" style="115" customWidth="1"/>
    <col min="9" max="9" width="7" style="115" customWidth="1"/>
    <col min="10" max="10" width="5.1640625" style="115" customWidth="1"/>
    <col min="11" max="11" width="11.5" style="115" customWidth="1"/>
    <col min="12" max="12" width="3.83203125" style="115" customWidth="1"/>
    <col min="13" max="13" width="6" style="115" customWidth="1"/>
    <col min="14" max="14" width="3.5" style="115" customWidth="1"/>
    <col min="15" max="15" width="2" style="115" customWidth="1"/>
    <col min="16" max="16" width="9.5" style="115" customWidth="1"/>
    <col min="17" max="17" width="4.1640625" style="115" customWidth="1"/>
    <col min="18" max="18" width="2.5" style="115" customWidth="1"/>
    <col min="19" max="21" width="9.33203125" style="115"/>
    <col min="22" max="22" width="13.83203125" style="115" customWidth="1"/>
    <col min="23" max="16384" width="9.33203125" style="115"/>
  </cols>
  <sheetData>
    <row r="1" spans="1:18" ht="21.75" customHeight="1" x14ac:dyDescent="0.3">
      <c r="A1" s="51"/>
      <c r="B1" s="52"/>
      <c r="C1" s="52"/>
      <c r="D1" s="53" t="s">
        <v>1</v>
      </c>
      <c r="E1" s="52"/>
      <c r="F1" s="54" t="s">
        <v>52</v>
      </c>
      <c r="G1" s="54"/>
      <c r="H1" s="234" t="s">
        <v>53</v>
      </c>
      <c r="I1" s="234"/>
      <c r="J1" s="234"/>
      <c r="K1" s="234"/>
      <c r="L1" s="54" t="s">
        <v>54</v>
      </c>
      <c r="M1" s="52"/>
      <c r="N1" s="52"/>
      <c r="O1" s="53" t="s">
        <v>55</v>
      </c>
      <c r="P1" s="52"/>
      <c r="Q1" s="52"/>
      <c r="R1" s="52"/>
    </row>
    <row r="2" spans="1:18" ht="36.950000000000003" customHeight="1" x14ac:dyDescent="0.3">
      <c r="C2" s="235" t="s">
        <v>7</v>
      </c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3" spans="1:18" ht="6.95" customHeight="1" x14ac:dyDescent="0.3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18" ht="36.950000000000003" customHeight="1" x14ac:dyDescent="0.3">
      <c r="B4" s="58"/>
      <c r="C4" s="221" t="s">
        <v>235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59"/>
    </row>
    <row r="5" spans="1:18" ht="6.95" customHeight="1" x14ac:dyDescent="0.3">
      <c r="B5" s="58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59"/>
    </row>
    <row r="6" spans="1:18" ht="25.35" customHeight="1" x14ac:dyDescent="0.3">
      <c r="B6" s="58"/>
      <c r="C6" s="60"/>
      <c r="D6" s="109" t="s">
        <v>16</v>
      </c>
      <c r="E6" s="60"/>
      <c r="F6" s="223" t="str">
        <f>'Rekapitulácia stavby'!K6</f>
        <v>Parkovisko pri ZŠ ČSA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60"/>
      <c r="R6" s="59"/>
    </row>
    <row r="7" spans="1:18" s="116" customFormat="1" ht="32.85" customHeight="1" x14ac:dyDescent="0.3">
      <c r="B7" s="61"/>
      <c r="C7" s="110"/>
      <c r="D7" s="62" t="s">
        <v>56</v>
      </c>
      <c r="E7" s="110"/>
      <c r="F7" s="237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110"/>
      <c r="R7" s="63"/>
    </row>
    <row r="8" spans="1:18" s="116" customFormat="1" ht="14.45" customHeight="1" x14ac:dyDescent="0.3">
      <c r="B8" s="61"/>
      <c r="C8" s="110"/>
      <c r="D8" s="109" t="s">
        <v>17</v>
      </c>
      <c r="E8" s="110"/>
      <c r="F8" s="111" t="s">
        <v>5</v>
      </c>
      <c r="G8" s="110"/>
      <c r="H8" s="110"/>
      <c r="I8" s="110"/>
      <c r="J8" s="110"/>
      <c r="K8" s="110"/>
      <c r="L8" s="110"/>
      <c r="M8" s="109" t="s">
        <v>18</v>
      </c>
      <c r="N8" s="110"/>
      <c r="O8" s="111" t="s">
        <v>5</v>
      </c>
      <c r="P8" s="110"/>
      <c r="Q8" s="110"/>
      <c r="R8" s="63"/>
    </row>
    <row r="9" spans="1:18" s="116" customFormat="1" ht="14.45" customHeight="1" x14ac:dyDescent="0.3">
      <c r="B9" s="61"/>
      <c r="C9" s="110"/>
      <c r="D9" s="109" t="s">
        <v>20</v>
      </c>
      <c r="E9" s="110"/>
      <c r="F9" s="111"/>
      <c r="G9" s="110"/>
      <c r="H9" s="110"/>
      <c r="I9" s="110"/>
      <c r="J9" s="110"/>
      <c r="K9" s="110"/>
      <c r="L9" s="110"/>
      <c r="M9" s="109" t="s">
        <v>21</v>
      </c>
      <c r="N9" s="110"/>
      <c r="O9" s="212"/>
      <c r="P9" s="212"/>
      <c r="Q9" s="110"/>
      <c r="R9" s="63"/>
    </row>
    <row r="10" spans="1:18" s="116" customFormat="1" ht="10.9" customHeight="1" x14ac:dyDescent="0.3">
      <c r="B10" s="61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63"/>
    </row>
    <row r="11" spans="1:18" s="116" customFormat="1" ht="14.45" customHeight="1" x14ac:dyDescent="0.3">
      <c r="B11" s="61"/>
      <c r="C11" s="110"/>
      <c r="D11" s="109" t="s">
        <v>22</v>
      </c>
      <c r="E11" s="110"/>
      <c r="F11" s="110"/>
      <c r="G11" s="110"/>
      <c r="H11" s="110"/>
      <c r="I11" s="110"/>
      <c r="J11" s="110"/>
      <c r="K11" s="110"/>
      <c r="L11" s="110"/>
      <c r="M11" s="109" t="s">
        <v>23</v>
      </c>
      <c r="N11" s="110"/>
      <c r="O11" s="213" t="s">
        <v>5</v>
      </c>
      <c r="P11" s="213"/>
      <c r="Q11" s="110"/>
      <c r="R11" s="63"/>
    </row>
    <row r="12" spans="1:18" s="116" customFormat="1" ht="18" customHeight="1" x14ac:dyDescent="0.3">
      <c r="B12" s="61"/>
      <c r="C12" s="110"/>
      <c r="D12" s="110"/>
      <c r="E12" s="111"/>
      <c r="F12" s="110"/>
      <c r="G12" s="110"/>
      <c r="H12" s="110"/>
      <c r="I12" s="110"/>
      <c r="J12" s="110"/>
      <c r="K12" s="110"/>
      <c r="L12" s="110"/>
      <c r="M12" s="109" t="s">
        <v>24</v>
      </c>
      <c r="N12" s="110"/>
      <c r="O12" s="213" t="s">
        <v>5</v>
      </c>
      <c r="P12" s="213"/>
      <c r="Q12" s="110"/>
      <c r="R12" s="63"/>
    </row>
    <row r="13" spans="1:18" s="116" customFormat="1" ht="6.95" customHeight="1" x14ac:dyDescent="0.3">
      <c r="B13" s="61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63"/>
    </row>
    <row r="14" spans="1:18" s="116" customFormat="1" ht="14.45" customHeight="1" x14ac:dyDescent="0.3">
      <c r="B14" s="61"/>
      <c r="C14" s="110"/>
      <c r="D14" s="109" t="s">
        <v>25</v>
      </c>
      <c r="E14" s="110"/>
      <c r="F14" s="110"/>
      <c r="G14" s="110"/>
      <c r="H14" s="110"/>
      <c r="I14" s="110"/>
      <c r="J14" s="110"/>
      <c r="K14" s="110"/>
      <c r="L14" s="110"/>
      <c r="M14" s="109" t="s">
        <v>23</v>
      </c>
      <c r="N14" s="110"/>
      <c r="O14" s="213" t="str">
        <f>IF('Rekapitulácia stavby'!AN13="","",'Rekapitulácia stavby'!AN13)</f>
        <v/>
      </c>
      <c r="P14" s="213"/>
      <c r="Q14" s="110"/>
      <c r="R14" s="63"/>
    </row>
    <row r="15" spans="1:18" s="116" customFormat="1" ht="18" customHeight="1" x14ac:dyDescent="0.3">
      <c r="B15" s="61"/>
      <c r="C15" s="110"/>
      <c r="D15" s="110"/>
      <c r="E15" s="111" t="str">
        <f>IF('Rekapitulácia stavby'!E14="","",'Rekapitulácia stavby'!E14)</f>
        <v xml:space="preserve"> </v>
      </c>
      <c r="F15" s="110"/>
      <c r="G15" s="110"/>
      <c r="H15" s="110"/>
      <c r="I15" s="110"/>
      <c r="J15" s="110"/>
      <c r="K15" s="110"/>
      <c r="L15" s="110"/>
      <c r="M15" s="109" t="s">
        <v>24</v>
      </c>
      <c r="N15" s="110"/>
      <c r="O15" s="213" t="str">
        <f>IF('Rekapitulácia stavby'!AN14="","",'Rekapitulácia stavby'!AN14)</f>
        <v/>
      </c>
      <c r="P15" s="213"/>
      <c r="Q15" s="110"/>
      <c r="R15" s="63"/>
    </row>
    <row r="16" spans="1:18" s="116" customFormat="1" ht="6.95" customHeight="1" x14ac:dyDescent="0.3">
      <c r="B16" s="61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63"/>
    </row>
    <row r="17" spans="2:18" s="116" customFormat="1" ht="14.45" customHeight="1" x14ac:dyDescent="0.3">
      <c r="B17" s="61"/>
      <c r="C17" s="110"/>
      <c r="D17" s="109" t="s">
        <v>27</v>
      </c>
      <c r="E17" s="110"/>
      <c r="F17" s="110"/>
      <c r="G17" s="110"/>
      <c r="H17" s="110"/>
      <c r="I17" s="110"/>
      <c r="J17" s="110"/>
      <c r="K17" s="110"/>
      <c r="L17" s="110"/>
      <c r="M17" s="109" t="s">
        <v>23</v>
      </c>
      <c r="N17" s="110"/>
      <c r="O17" s="213" t="s">
        <v>5</v>
      </c>
      <c r="P17" s="213"/>
      <c r="Q17" s="110"/>
      <c r="R17" s="63"/>
    </row>
    <row r="18" spans="2:18" s="116" customFormat="1" ht="18" customHeight="1" x14ac:dyDescent="0.3">
      <c r="B18" s="61"/>
      <c r="C18" s="110"/>
      <c r="D18" s="110"/>
      <c r="E18" s="111"/>
      <c r="F18" s="110"/>
      <c r="G18" s="110"/>
      <c r="H18" s="110"/>
      <c r="I18" s="110"/>
      <c r="J18" s="110"/>
      <c r="K18" s="110"/>
      <c r="L18" s="110"/>
      <c r="M18" s="109" t="s">
        <v>24</v>
      </c>
      <c r="N18" s="110"/>
      <c r="O18" s="213" t="s">
        <v>5</v>
      </c>
      <c r="P18" s="213"/>
      <c r="Q18" s="110"/>
      <c r="R18" s="63"/>
    </row>
    <row r="19" spans="2:18" s="116" customFormat="1" ht="6.95" customHeight="1" x14ac:dyDescent="0.3">
      <c r="B19" s="61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63"/>
    </row>
    <row r="20" spans="2:18" s="116" customFormat="1" ht="14.45" customHeight="1" x14ac:dyDescent="0.3">
      <c r="B20" s="61"/>
      <c r="C20" s="110"/>
      <c r="D20" s="109" t="s">
        <v>29</v>
      </c>
      <c r="E20" s="110"/>
      <c r="F20" s="110"/>
      <c r="G20" s="110"/>
      <c r="H20" s="110"/>
      <c r="I20" s="110"/>
      <c r="J20" s="110"/>
      <c r="K20" s="110"/>
      <c r="L20" s="110"/>
      <c r="M20" s="109" t="s">
        <v>23</v>
      </c>
      <c r="N20" s="110"/>
      <c r="O20" s="213" t="s">
        <v>5</v>
      </c>
      <c r="P20" s="213"/>
      <c r="Q20" s="110"/>
      <c r="R20" s="63"/>
    </row>
    <row r="21" spans="2:18" s="116" customFormat="1" ht="18" customHeight="1" x14ac:dyDescent="0.3">
      <c r="B21" s="61"/>
      <c r="C21" s="110"/>
      <c r="D21" s="110"/>
      <c r="E21" s="111"/>
      <c r="F21" s="110"/>
      <c r="G21" s="110"/>
      <c r="H21" s="110"/>
      <c r="I21" s="110"/>
      <c r="J21" s="110"/>
      <c r="K21" s="110"/>
      <c r="L21" s="110"/>
      <c r="M21" s="109" t="s">
        <v>24</v>
      </c>
      <c r="N21" s="110"/>
      <c r="O21" s="213" t="s">
        <v>5</v>
      </c>
      <c r="P21" s="213"/>
      <c r="Q21" s="110"/>
      <c r="R21" s="63"/>
    </row>
    <row r="22" spans="2:18" s="116" customFormat="1" ht="6.95" customHeight="1" x14ac:dyDescent="0.3">
      <c r="B22" s="61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63"/>
    </row>
    <row r="23" spans="2:18" s="116" customFormat="1" ht="14.45" customHeight="1" x14ac:dyDescent="0.3">
      <c r="B23" s="61"/>
      <c r="C23" s="110"/>
      <c r="D23" s="109" t="s">
        <v>30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63"/>
    </row>
    <row r="24" spans="2:18" s="116" customFormat="1" ht="16.5" customHeight="1" x14ac:dyDescent="0.3">
      <c r="B24" s="61"/>
      <c r="C24" s="110"/>
      <c r="D24" s="110"/>
      <c r="E24" s="238" t="s">
        <v>5</v>
      </c>
      <c r="F24" s="238"/>
      <c r="G24" s="238"/>
      <c r="H24" s="238"/>
      <c r="I24" s="238"/>
      <c r="J24" s="238"/>
      <c r="K24" s="238"/>
      <c r="L24" s="238"/>
      <c r="M24" s="110"/>
      <c r="N24" s="110"/>
      <c r="O24" s="110"/>
      <c r="P24" s="110"/>
      <c r="Q24" s="110"/>
      <c r="R24" s="63"/>
    </row>
    <row r="25" spans="2:18" s="116" customFormat="1" ht="6.95" customHeight="1" x14ac:dyDescent="0.3">
      <c r="B25" s="61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63"/>
    </row>
    <row r="26" spans="2:18" s="116" customFormat="1" ht="6.95" customHeight="1" x14ac:dyDescent="0.3">
      <c r="B26" s="61"/>
      <c r="C26" s="110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110"/>
      <c r="R26" s="63"/>
    </row>
    <row r="27" spans="2:18" s="116" customFormat="1" ht="14.45" customHeight="1" x14ac:dyDescent="0.3">
      <c r="B27" s="61"/>
      <c r="C27" s="110"/>
      <c r="D27" s="65" t="s">
        <v>57</v>
      </c>
      <c r="E27" s="110"/>
      <c r="F27" s="110"/>
      <c r="G27" s="110"/>
      <c r="H27" s="110"/>
      <c r="I27" s="110"/>
      <c r="J27" s="110"/>
      <c r="K27" s="110"/>
      <c r="L27" s="110"/>
      <c r="M27" s="232">
        <f>N88</f>
        <v>0</v>
      </c>
      <c r="N27" s="232"/>
      <c r="O27" s="232"/>
      <c r="P27" s="232"/>
      <c r="Q27" s="110"/>
      <c r="R27" s="63"/>
    </row>
    <row r="28" spans="2:18" s="116" customFormat="1" ht="14.45" customHeight="1" x14ac:dyDescent="0.3">
      <c r="B28" s="61"/>
      <c r="C28" s="110"/>
      <c r="D28" s="66" t="s">
        <v>58</v>
      </c>
      <c r="E28" s="110"/>
      <c r="F28" s="110"/>
      <c r="G28" s="110"/>
      <c r="H28" s="110"/>
      <c r="I28" s="110"/>
      <c r="J28" s="110"/>
      <c r="K28" s="110"/>
      <c r="L28" s="110"/>
      <c r="M28" s="232">
        <f>N102</f>
        <v>0</v>
      </c>
      <c r="N28" s="232"/>
      <c r="O28" s="232"/>
      <c r="P28" s="232"/>
      <c r="Q28" s="110"/>
      <c r="R28" s="63"/>
    </row>
    <row r="29" spans="2:18" s="116" customFormat="1" ht="6.95" customHeight="1" x14ac:dyDescent="0.3">
      <c r="B29" s="61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63"/>
    </row>
    <row r="30" spans="2:18" s="116" customFormat="1" ht="25.35" customHeight="1" x14ac:dyDescent="0.3">
      <c r="B30" s="61"/>
      <c r="C30" s="110"/>
      <c r="D30" s="67" t="s">
        <v>33</v>
      </c>
      <c r="E30" s="110"/>
      <c r="F30" s="110"/>
      <c r="G30" s="110"/>
      <c r="H30" s="110"/>
      <c r="I30" s="110"/>
      <c r="J30" s="110"/>
      <c r="K30" s="110"/>
      <c r="L30" s="110"/>
      <c r="M30" s="233">
        <f>ROUND(M27+M28,2)</f>
        <v>0</v>
      </c>
      <c r="N30" s="222"/>
      <c r="O30" s="222"/>
      <c r="P30" s="222"/>
      <c r="Q30" s="110"/>
      <c r="R30" s="63"/>
    </row>
    <row r="31" spans="2:18" s="116" customFormat="1" ht="6.95" customHeight="1" x14ac:dyDescent="0.3">
      <c r="B31" s="61"/>
      <c r="C31" s="110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110"/>
      <c r="R31" s="63"/>
    </row>
    <row r="32" spans="2:18" s="116" customFormat="1" ht="14.45" customHeight="1" x14ac:dyDescent="0.3">
      <c r="B32" s="61"/>
      <c r="C32" s="110"/>
      <c r="D32" s="68" t="s">
        <v>34</v>
      </c>
      <c r="E32" s="68" t="s">
        <v>35</v>
      </c>
      <c r="F32" s="69">
        <v>0.2</v>
      </c>
      <c r="G32" s="70" t="s">
        <v>36</v>
      </c>
      <c r="H32" s="228"/>
      <c r="I32" s="222"/>
      <c r="J32" s="222"/>
      <c r="K32" s="110"/>
      <c r="L32" s="110"/>
      <c r="M32" s="228"/>
      <c r="N32" s="222"/>
      <c r="O32" s="222"/>
      <c r="P32" s="222"/>
      <c r="Q32" s="110"/>
      <c r="R32" s="63"/>
    </row>
    <row r="33" spans="2:18" s="116" customFormat="1" ht="14.45" customHeight="1" x14ac:dyDescent="0.3">
      <c r="B33" s="61"/>
      <c r="C33" s="110"/>
      <c r="D33" s="110"/>
      <c r="E33" s="68" t="s">
        <v>37</v>
      </c>
      <c r="F33" s="69">
        <v>0.2</v>
      </c>
      <c r="G33" s="70" t="s">
        <v>36</v>
      </c>
      <c r="H33" s="228">
        <f>M30</f>
        <v>0</v>
      </c>
      <c r="I33" s="222"/>
      <c r="J33" s="222"/>
      <c r="K33" s="110"/>
      <c r="L33" s="110"/>
      <c r="M33" s="228">
        <f>H33*0.2</f>
        <v>0</v>
      </c>
      <c r="N33" s="222"/>
      <c r="O33" s="222"/>
      <c r="P33" s="222"/>
      <c r="Q33" s="110"/>
      <c r="R33" s="63"/>
    </row>
    <row r="34" spans="2:18" s="116" customFormat="1" ht="14.45" hidden="1" customHeight="1" x14ac:dyDescent="0.3">
      <c r="B34" s="61"/>
      <c r="C34" s="110"/>
      <c r="D34" s="110"/>
      <c r="E34" s="68" t="s">
        <v>38</v>
      </c>
      <c r="F34" s="69">
        <v>0.2</v>
      </c>
      <c r="G34" s="70" t="s">
        <v>36</v>
      </c>
      <c r="H34" s="228" t="e">
        <f>ROUND((SUM(#REF!)+SUM(#REF!)), 2)</f>
        <v>#REF!</v>
      </c>
      <c r="I34" s="222"/>
      <c r="J34" s="222"/>
      <c r="K34" s="110"/>
      <c r="L34" s="110"/>
      <c r="M34" s="228">
        <v>0</v>
      </c>
      <c r="N34" s="222"/>
      <c r="O34" s="222"/>
      <c r="P34" s="222"/>
      <c r="Q34" s="110"/>
      <c r="R34" s="63"/>
    </row>
    <row r="35" spans="2:18" s="116" customFormat="1" ht="14.45" hidden="1" customHeight="1" x14ac:dyDescent="0.3">
      <c r="B35" s="61"/>
      <c r="C35" s="110"/>
      <c r="D35" s="110"/>
      <c r="E35" s="68" t="s">
        <v>39</v>
      </c>
      <c r="F35" s="69">
        <v>0.2</v>
      </c>
      <c r="G35" s="70" t="s">
        <v>36</v>
      </c>
      <c r="H35" s="228" t="e">
        <f>ROUND((SUM(#REF!)+SUM(#REF!)), 2)</f>
        <v>#REF!</v>
      </c>
      <c r="I35" s="222"/>
      <c r="J35" s="222"/>
      <c r="K35" s="110"/>
      <c r="L35" s="110"/>
      <c r="M35" s="228">
        <v>0</v>
      </c>
      <c r="N35" s="222"/>
      <c r="O35" s="222"/>
      <c r="P35" s="222"/>
      <c r="Q35" s="110"/>
      <c r="R35" s="63"/>
    </row>
    <row r="36" spans="2:18" s="116" customFormat="1" ht="14.45" hidden="1" customHeight="1" x14ac:dyDescent="0.3">
      <c r="B36" s="61"/>
      <c r="C36" s="110"/>
      <c r="D36" s="110"/>
      <c r="E36" s="68" t="s">
        <v>40</v>
      </c>
      <c r="F36" s="69">
        <v>0</v>
      </c>
      <c r="G36" s="70" t="s">
        <v>36</v>
      </c>
      <c r="H36" s="228" t="e">
        <f>ROUND((SUM(#REF!)+SUM(#REF!)), 2)</f>
        <v>#REF!</v>
      </c>
      <c r="I36" s="222"/>
      <c r="J36" s="222"/>
      <c r="K36" s="110"/>
      <c r="L36" s="110"/>
      <c r="M36" s="228">
        <v>0</v>
      </c>
      <c r="N36" s="222"/>
      <c r="O36" s="222"/>
      <c r="P36" s="222"/>
      <c r="Q36" s="110"/>
      <c r="R36" s="63"/>
    </row>
    <row r="37" spans="2:18" s="116" customFormat="1" ht="6.95" customHeight="1" x14ac:dyDescent="0.3">
      <c r="B37" s="61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63"/>
    </row>
    <row r="38" spans="2:18" s="116" customFormat="1" ht="25.35" customHeight="1" x14ac:dyDescent="0.3">
      <c r="B38" s="61"/>
      <c r="C38" s="110"/>
      <c r="D38" s="71" t="s">
        <v>41</v>
      </c>
      <c r="E38" s="72"/>
      <c r="F38" s="72"/>
      <c r="G38" s="73" t="s">
        <v>42</v>
      </c>
      <c r="H38" s="74" t="s">
        <v>43</v>
      </c>
      <c r="I38" s="72"/>
      <c r="J38" s="72"/>
      <c r="K38" s="72"/>
      <c r="L38" s="229">
        <f>M30+M33</f>
        <v>0</v>
      </c>
      <c r="M38" s="229"/>
      <c r="N38" s="229"/>
      <c r="O38" s="229"/>
      <c r="P38" s="230"/>
      <c r="Q38" s="110"/>
      <c r="R38" s="63"/>
    </row>
    <row r="39" spans="2:18" s="116" customFormat="1" ht="14.45" customHeight="1" x14ac:dyDescent="0.3">
      <c r="B39" s="61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63"/>
    </row>
    <row r="40" spans="2:18" s="116" customFormat="1" ht="14.45" customHeight="1" x14ac:dyDescent="0.3">
      <c r="B40" s="61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63"/>
    </row>
    <row r="41" spans="2:18" x14ac:dyDescent="0.3">
      <c r="B41" s="58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59"/>
    </row>
    <row r="42" spans="2:18" x14ac:dyDescent="0.3">
      <c r="B42" s="58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59"/>
    </row>
    <row r="43" spans="2:18" x14ac:dyDescent="0.3">
      <c r="B43" s="58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</row>
    <row r="44" spans="2:18" x14ac:dyDescent="0.3">
      <c r="B44" s="58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</row>
    <row r="45" spans="2:18" hidden="1" x14ac:dyDescent="0.3">
      <c r="B45" s="58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</row>
    <row r="46" spans="2:18" hidden="1" x14ac:dyDescent="0.3">
      <c r="B46" s="58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59"/>
    </row>
    <row r="47" spans="2:18" hidden="1" x14ac:dyDescent="0.3">
      <c r="B47" s="58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59"/>
    </row>
    <row r="48" spans="2:18" x14ac:dyDescent="0.3">
      <c r="B48" s="58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59"/>
    </row>
    <row r="49" spans="2:18" x14ac:dyDescent="0.3">
      <c r="B49" s="58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59"/>
    </row>
    <row r="50" spans="2:18" s="116" customFormat="1" ht="15" x14ac:dyDescent="0.3">
      <c r="B50" s="61"/>
      <c r="C50" s="110"/>
      <c r="D50" s="75" t="s">
        <v>44</v>
      </c>
      <c r="E50" s="64"/>
      <c r="F50" s="64"/>
      <c r="G50" s="64"/>
      <c r="H50" s="76"/>
      <c r="I50" s="110"/>
      <c r="J50" s="75" t="s">
        <v>45</v>
      </c>
      <c r="K50" s="64"/>
      <c r="L50" s="64"/>
      <c r="M50" s="64"/>
      <c r="N50" s="64"/>
      <c r="O50" s="64"/>
      <c r="P50" s="76"/>
      <c r="Q50" s="110"/>
      <c r="R50" s="63"/>
    </row>
    <row r="51" spans="2:18" x14ac:dyDescent="0.3">
      <c r="B51" s="58"/>
      <c r="C51" s="60"/>
      <c r="D51" s="77"/>
      <c r="E51" s="60"/>
      <c r="F51" s="60"/>
      <c r="G51" s="60"/>
      <c r="H51" s="78"/>
      <c r="I51" s="60"/>
      <c r="J51" s="77"/>
      <c r="K51" s="60"/>
      <c r="L51" s="60"/>
      <c r="M51" s="60"/>
      <c r="N51" s="60"/>
      <c r="O51" s="60"/>
      <c r="P51" s="78"/>
      <c r="Q51" s="60"/>
      <c r="R51" s="59"/>
    </row>
    <row r="52" spans="2:18" x14ac:dyDescent="0.3">
      <c r="B52" s="58"/>
      <c r="C52" s="60"/>
      <c r="D52" s="77"/>
      <c r="E52" s="60"/>
      <c r="F52" s="60"/>
      <c r="G52" s="60"/>
      <c r="H52" s="78"/>
      <c r="I52" s="60"/>
      <c r="J52" s="77"/>
      <c r="K52" s="60"/>
      <c r="L52" s="60"/>
      <c r="M52" s="60"/>
      <c r="N52" s="60"/>
      <c r="O52" s="60"/>
      <c r="P52" s="78"/>
      <c r="Q52" s="60"/>
      <c r="R52" s="59"/>
    </row>
    <row r="53" spans="2:18" x14ac:dyDescent="0.3">
      <c r="B53" s="58"/>
      <c r="C53" s="60"/>
      <c r="D53" s="77"/>
      <c r="E53" s="60"/>
      <c r="F53" s="60"/>
      <c r="G53" s="60"/>
      <c r="H53" s="78"/>
      <c r="I53" s="60"/>
      <c r="J53" s="77"/>
      <c r="K53" s="60"/>
      <c r="L53" s="60"/>
      <c r="M53" s="60"/>
      <c r="N53" s="60"/>
      <c r="O53" s="60"/>
      <c r="P53" s="78"/>
      <c r="Q53" s="60"/>
      <c r="R53" s="59"/>
    </row>
    <row r="54" spans="2:18" x14ac:dyDescent="0.3">
      <c r="B54" s="58"/>
      <c r="C54" s="60"/>
      <c r="D54" s="77"/>
      <c r="E54" s="60"/>
      <c r="F54" s="60"/>
      <c r="G54" s="60"/>
      <c r="H54" s="78"/>
      <c r="I54" s="60"/>
      <c r="J54" s="77"/>
      <c r="K54" s="60"/>
      <c r="L54" s="60"/>
      <c r="M54" s="60"/>
      <c r="N54" s="60"/>
      <c r="O54" s="60"/>
      <c r="P54" s="78"/>
      <c r="Q54" s="60"/>
      <c r="R54" s="59"/>
    </row>
    <row r="55" spans="2:18" x14ac:dyDescent="0.3">
      <c r="B55" s="58"/>
      <c r="C55" s="60"/>
      <c r="D55" s="77"/>
      <c r="E55" s="60"/>
      <c r="F55" s="60"/>
      <c r="G55" s="60"/>
      <c r="H55" s="78"/>
      <c r="I55" s="60"/>
      <c r="J55" s="77"/>
      <c r="K55" s="60"/>
      <c r="L55" s="60"/>
      <c r="M55" s="60"/>
      <c r="N55" s="60"/>
      <c r="O55" s="60"/>
      <c r="P55" s="78"/>
      <c r="Q55" s="60"/>
      <c r="R55" s="59"/>
    </row>
    <row r="56" spans="2:18" x14ac:dyDescent="0.3">
      <c r="B56" s="58"/>
      <c r="C56" s="60"/>
      <c r="D56" s="77"/>
      <c r="E56" s="60"/>
      <c r="F56" s="60"/>
      <c r="G56" s="60"/>
      <c r="H56" s="78"/>
      <c r="I56" s="60"/>
      <c r="J56" s="77"/>
      <c r="K56" s="60"/>
      <c r="L56" s="60"/>
      <c r="M56" s="60"/>
      <c r="N56" s="60"/>
      <c r="O56" s="60"/>
      <c r="P56" s="78"/>
      <c r="Q56" s="60"/>
      <c r="R56" s="59"/>
    </row>
    <row r="57" spans="2:18" x14ac:dyDescent="0.3">
      <c r="B57" s="58"/>
      <c r="C57" s="60"/>
      <c r="D57" s="77"/>
      <c r="E57" s="60"/>
      <c r="F57" s="60"/>
      <c r="G57" s="60"/>
      <c r="H57" s="78"/>
      <c r="I57" s="60"/>
      <c r="J57" s="77"/>
      <c r="K57" s="60"/>
      <c r="L57" s="60"/>
      <c r="M57" s="60"/>
      <c r="N57" s="60"/>
      <c r="O57" s="60"/>
      <c r="P57" s="78"/>
      <c r="Q57" s="60"/>
      <c r="R57" s="59"/>
    </row>
    <row r="58" spans="2:18" x14ac:dyDescent="0.3">
      <c r="B58" s="58"/>
      <c r="C58" s="60"/>
      <c r="D58" s="77"/>
      <c r="E58" s="60"/>
      <c r="F58" s="60"/>
      <c r="G58" s="60"/>
      <c r="H58" s="78"/>
      <c r="I58" s="60"/>
      <c r="J58" s="77"/>
      <c r="K58" s="60"/>
      <c r="L58" s="60"/>
      <c r="M58" s="60"/>
      <c r="N58" s="60"/>
      <c r="O58" s="60"/>
      <c r="P58" s="78"/>
      <c r="Q58" s="60"/>
      <c r="R58" s="59"/>
    </row>
    <row r="59" spans="2:18" s="116" customFormat="1" ht="15" x14ac:dyDescent="0.3">
      <c r="B59" s="61"/>
      <c r="C59" s="110"/>
      <c r="D59" s="79" t="s">
        <v>46</v>
      </c>
      <c r="E59" s="80"/>
      <c r="F59" s="80"/>
      <c r="G59" s="81" t="s">
        <v>47</v>
      </c>
      <c r="H59" s="82"/>
      <c r="I59" s="110"/>
      <c r="J59" s="79" t="s">
        <v>46</v>
      </c>
      <c r="K59" s="80"/>
      <c r="L59" s="80"/>
      <c r="M59" s="80"/>
      <c r="N59" s="81" t="s">
        <v>47</v>
      </c>
      <c r="O59" s="80"/>
      <c r="P59" s="82"/>
      <c r="Q59" s="110"/>
      <c r="R59" s="63"/>
    </row>
    <row r="60" spans="2:18" x14ac:dyDescent="0.3">
      <c r="B60" s="58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59"/>
    </row>
    <row r="61" spans="2:18" s="116" customFormat="1" ht="15" x14ac:dyDescent="0.3">
      <c r="B61" s="61"/>
      <c r="C61" s="110"/>
      <c r="D61" s="75" t="s">
        <v>48</v>
      </c>
      <c r="E61" s="64"/>
      <c r="F61" s="64"/>
      <c r="G61" s="64"/>
      <c r="H61" s="76"/>
      <c r="I61" s="110"/>
      <c r="J61" s="75" t="s">
        <v>49</v>
      </c>
      <c r="K61" s="64"/>
      <c r="L61" s="64"/>
      <c r="M61" s="64"/>
      <c r="N61" s="64"/>
      <c r="O61" s="64"/>
      <c r="P61" s="76"/>
      <c r="Q61" s="110"/>
      <c r="R61" s="63"/>
    </row>
    <row r="62" spans="2:18" x14ac:dyDescent="0.3">
      <c r="B62" s="58"/>
      <c r="C62" s="60"/>
      <c r="D62" s="77"/>
      <c r="E62" s="60"/>
      <c r="F62" s="60"/>
      <c r="G62" s="60"/>
      <c r="H62" s="78"/>
      <c r="I62" s="60"/>
      <c r="J62" s="77"/>
      <c r="K62" s="60"/>
      <c r="L62" s="60"/>
      <c r="M62" s="60"/>
      <c r="N62" s="60"/>
      <c r="O62" s="60"/>
      <c r="P62" s="78"/>
      <c r="Q62" s="60"/>
      <c r="R62" s="59"/>
    </row>
    <row r="63" spans="2:18" x14ac:dyDescent="0.3">
      <c r="B63" s="58"/>
      <c r="C63" s="60"/>
      <c r="D63" s="77"/>
      <c r="E63" s="60"/>
      <c r="F63" s="60"/>
      <c r="G63" s="60"/>
      <c r="H63" s="78"/>
      <c r="I63" s="60"/>
      <c r="J63" s="77"/>
      <c r="K63" s="60"/>
      <c r="L63" s="60"/>
      <c r="M63" s="60"/>
      <c r="N63" s="60"/>
      <c r="O63" s="60"/>
      <c r="P63" s="78"/>
      <c r="Q63" s="60"/>
      <c r="R63" s="59"/>
    </row>
    <row r="64" spans="2:18" x14ac:dyDescent="0.3">
      <c r="B64" s="58"/>
      <c r="C64" s="60"/>
      <c r="D64" s="77"/>
      <c r="E64" s="60"/>
      <c r="F64" s="60"/>
      <c r="G64" s="60"/>
      <c r="H64" s="78"/>
      <c r="I64" s="60"/>
      <c r="J64" s="77"/>
      <c r="K64" s="60"/>
      <c r="L64" s="60"/>
      <c r="M64" s="60"/>
      <c r="N64" s="60"/>
      <c r="O64" s="60"/>
      <c r="P64" s="78"/>
      <c r="Q64" s="60"/>
      <c r="R64" s="59"/>
    </row>
    <row r="65" spans="2:18" x14ac:dyDescent="0.3">
      <c r="B65" s="58"/>
      <c r="C65" s="60"/>
      <c r="D65" s="77"/>
      <c r="E65" s="60"/>
      <c r="F65" s="60"/>
      <c r="G65" s="60"/>
      <c r="H65" s="78"/>
      <c r="I65" s="60"/>
      <c r="J65" s="77"/>
      <c r="K65" s="60"/>
      <c r="L65" s="60"/>
      <c r="M65" s="60"/>
      <c r="N65" s="60"/>
      <c r="O65" s="60"/>
      <c r="P65" s="78"/>
      <c r="Q65" s="60"/>
      <c r="R65" s="59"/>
    </row>
    <row r="66" spans="2:18" x14ac:dyDescent="0.3">
      <c r="B66" s="58"/>
      <c r="C66" s="60"/>
      <c r="D66" s="77"/>
      <c r="E66" s="60"/>
      <c r="F66" s="60"/>
      <c r="G66" s="60"/>
      <c r="H66" s="78"/>
      <c r="I66" s="60"/>
      <c r="J66" s="77"/>
      <c r="K66" s="60"/>
      <c r="L66" s="60"/>
      <c r="M66" s="60"/>
      <c r="N66" s="60"/>
      <c r="O66" s="60"/>
      <c r="P66" s="78"/>
      <c r="Q66" s="60"/>
      <c r="R66" s="59"/>
    </row>
    <row r="67" spans="2:18" x14ac:dyDescent="0.3">
      <c r="B67" s="58"/>
      <c r="C67" s="60"/>
      <c r="D67" s="77"/>
      <c r="E67" s="60"/>
      <c r="F67" s="60"/>
      <c r="G67" s="60"/>
      <c r="H67" s="78"/>
      <c r="I67" s="60"/>
      <c r="J67" s="77"/>
      <c r="K67" s="60"/>
      <c r="L67" s="60"/>
      <c r="M67" s="60"/>
      <c r="N67" s="60"/>
      <c r="O67" s="60"/>
      <c r="P67" s="78"/>
      <c r="Q67" s="60"/>
      <c r="R67" s="59"/>
    </row>
    <row r="68" spans="2:18" x14ac:dyDescent="0.3">
      <c r="B68" s="58"/>
      <c r="C68" s="60"/>
      <c r="D68" s="77"/>
      <c r="E68" s="60"/>
      <c r="F68" s="60"/>
      <c r="G68" s="60"/>
      <c r="H68" s="78"/>
      <c r="I68" s="60"/>
      <c r="J68" s="77"/>
      <c r="K68" s="60"/>
      <c r="L68" s="60"/>
      <c r="M68" s="60"/>
      <c r="N68" s="60"/>
      <c r="O68" s="60"/>
      <c r="P68" s="78"/>
      <c r="Q68" s="60"/>
      <c r="R68" s="59"/>
    </row>
    <row r="69" spans="2:18" x14ac:dyDescent="0.3">
      <c r="B69" s="58"/>
      <c r="C69" s="60"/>
      <c r="D69" s="77"/>
      <c r="E69" s="60"/>
      <c r="F69" s="60"/>
      <c r="G69" s="60"/>
      <c r="H69" s="78"/>
      <c r="I69" s="60"/>
      <c r="J69" s="77"/>
      <c r="K69" s="60"/>
      <c r="L69" s="60"/>
      <c r="M69" s="60"/>
      <c r="N69" s="60"/>
      <c r="O69" s="60"/>
      <c r="P69" s="78"/>
      <c r="Q69" s="60"/>
      <c r="R69" s="59"/>
    </row>
    <row r="70" spans="2:18" s="116" customFormat="1" ht="15" x14ac:dyDescent="0.3">
      <c r="B70" s="61"/>
      <c r="C70" s="110"/>
      <c r="D70" s="79" t="s">
        <v>46</v>
      </c>
      <c r="E70" s="80"/>
      <c r="F70" s="80"/>
      <c r="G70" s="81" t="s">
        <v>47</v>
      </c>
      <c r="H70" s="82"/>
      <c r="I70" s="110"/>
      <c r="J70" s="79" t="s">
        <v>46</v>
      </c>
      <c r="K70" s="80"/>
      <c r="L70" s="80"/>
      <c r="M70" s="80"/>
      <c r="N70" s="81" t="s">
        <v>47</v>
      </c>
      <c r="O70" s="80"/>
      <c r="P70" s="82"/>
      <c r="Q70" s="110"/>
      <c r="R70" s="63"/>
    </row>
    <row r="71" spans="2:18" s="116" customFormat="1" ht="14.45" customHeight="1" x14ac:dyDescent="0.3">
      <c r="B71" s="83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5"/>
    </row>
    <row r="75" spans="2:18" s="116" customFormat="1" ht="6.95" customHeight="1" x14ac:dyDescent="0.3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8"/>
    </row>
    <row r="76" spans="2:18" s="116" customFormat="1" ht="36.950000000000003" customHeight="1" x14ac:dyDescent="0.3">
      <c r="B76" s="61"/>
      <c r="C76" s="221" t="s">
        <v>236</v>
      </c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63"/>
    </row>
    <row r="77" spans="2:18" s="116" customFormat="1" ht="6.95" customHeight="1" x14ac:dyDescent="0.3">
      <c r="B77" s="61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63"/>
    </row>
    <row r="78" spans="2:18" s="116" customFormat="1" ht="30" customHeight="1" x14ac:dyDescent="0.3">
      <c r="B78" s="61"/>
      <c r="C78" s="109" t="s">
        <v>16</v>
      </c>
      <c r="D78" s="110"/>
      <c r="E78" s="110"/>
      <c r="F78" s="223" t="str">
        <f>F6</f>
        <v>Parkovisko pri ZŠ ČSA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110"/>
      <c r="R78" s="63"/>
    </row>
    <row r="79" spans="2:18" s="116" customFormat="1" ht="36.950000000000003" customHeight="1" x14ac:dyDescent="0.3">
      <c r="B79" s="61"/>
      <c r="C79" s="89" t="s">
        <v>56</v>
      </c>
      <c r="D79" s="110"/>
      <c r="E79" s="110"/>
      <c r="F79" s="225">
        <f>F7</f>
        <v>0</v>
      </c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110"/>
      <c r="R79" s="63"/>
    </row>
    <row r="80" spans="2:18" s="116" customFormat="1" ht="6.95" customHeight="1" x14ac:dyDescent="0.3">
      <c r="B80" s="61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63"/>
    </row>
    <row r="81" spans="2:18" s="116" customFormat="1" ht="18" customHeight="1" x14ac:dyDescent="0.3">
      <c r="B81" s="61"/>
      <c r="C81" s="109" t="s">
        <v>20</v>
      </c>
      <c r="D81" s="110"/>
      <c r="E81" s="110"/>
      <c r="F81" s="111">
        <f>F9</f>
        <v>0</v>
      </c>
      <c r="G81" s="110"/>
      <c r="H81" s="110"/>
      <c r="I81" s="110"/>
      <c r="J81" s="110"/>
      <c r="K81" s="109" t="s">
        <v>21</v>
      </c>
      <c r="L81" s="110"/>
      <c r="M81" s="212" t="str">
        <f>IF(O9="","",O9)</f>
        <v/>
      </c>
      <c r="N81" s="212"/>
      <c r="O81" s="212"/>
      <c r="P81" s="212"/>
      <c r="Q81" s="110"/>
      <c r="R81" s="63"/>
    </row>
    <row r="82" spans="2:18" s="116" customFormat="1" ht="6.95" customHeight="1" x14ac:dyDescent="0.3">
      <c r="B82" s="61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63"/>
    </row>
    <row r="83" spans="2:18" s="116" customFormat="1" ht="15" x14ac:dyDescent="0.3">
      <c r="B83" s="61"/>
      <c r="C83" s="109" t="s">
        <v>22</v>
      </c>
      <c r="D83" s="110"/>
      <c r="E83" s="110"/>
      <c r="F83" s="111">
        <f>E12</f>
        <v>0</v>
      </c>
      <c r="G83" s="110"/>
      <c r="H83" s="110"/>
      <c r="I83" s="110"/>
      <c r="J83" s="110"/>
      <c r="K83" s="109" t="s">
        <v>27</v>
      </c>
      <c r="L83" s="110"/>
      <c r="M83" s="213">
        <f>E18</f>
        <v>0</v>
      </c>
      <c r="N83" s="213"/>
      <c r="O83" s="213"/>
      <c r="P83" s="213"/>
      <c r="Q83" s="213"/>
      <c r="R83" s="63"/>
    </row>
    <row r="84" spans="2:18" s="116" customFormat="1" ht="14.45" customHeight="1" x14ac:dyDescent="0.3">
      <c r="B84" s="61"/>
      <c r="C84" s="109" t="s">
        <v>25</v>
      </c>
      <c r="D84" s="110"/>
      <c r="E84" s="110"/>
      <c r="F84" s="111" t="str">
        <f>IF(E15="","",E15)</f>
        <v xml:space="preserve"> </v>
      </c>
      <c r="G84" s="110"/>
      <c r="H84" s="110"/>
      <c r="I84" s="110"/>
      <c r="J84" s="110"/>
      <c r="K84" s="109" t="s">
        <v>29</v>
      </c>
      <c r="L84" s="110"/>
      <c r="M84" s="213">
        <f>E21</f>
        <v>0</v>
      </c>
      <c r="N84" s="213"/>
      <c r="O84" s="213"/>
      <c r="P84" s="213"/>
      <c r="Q84" s="213"/>
      <c r="R84" s="63"/>
    </row>
    <row r="85" spans="2:18" s="116" customFormat="1" ht="10.35" customHeight="1" x14ac:dyDescent="0.3">
      <c r="B85" s="61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63"/>
    </row>
    <row r="86" spans="2:18" s="116" customFormat="1" ht="29.25" customHeight="1" x14ac:dyDescent="0.3">
      <c r="B86" s="61"/>
      <c r="C86" s="227" t="s">
        <v>59</v>
      </c>
      <c r="D86" s="222"/>
      <c r="E86" s="222"/>
      <c r="F86" s="222"/>
      <c r="G86" s="222"/>
      <c r="H86" s="110"/>
      <c r="I86" s="110"/>
      <c r="J86" s="110"/>
      <c r="K86" s="110"/>
      <c r="L86" s="110"/>
      <c r="M86" s="110"/>
      <c r="N86" s="227" t="s">
        <v>60</v>
      </c>
      <c r="O86" s="222"/>
      <c r="P86" s="222"/>
      <c r="Q86" s="222"/>
      <c r="R86" s="63"/>
    </row>
    <row r="87" spans="2:18" s="116" customFormat="1" ht="10.35" customHeight="1" x14ac:dyDescent="0.3">
      <c r="B87" s="61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63"/>
    </row>
    <row r="88" spans="2:18" s="116" customFormat="1" ht="29.25" customHeight="1" x14ac:dyDescent="0.3">
      <c r="B88" s="61"/>
      <c r="C88" s="90" t="s">
        <v>61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220">
        <f>N121</f>
        <v>0</v>
      </c>
      <c r="O88" s="218"/>
      <c r="P88" s="218"/>
      <c r="Q88" s="218"/>
      <c r="R88" s="63"/>
    </row>
    <row r="89" spans="2:18" s="94" customFormat="1" ht="24.95" customHeight="1" x14ac:dyDescent="0.3">
      <c r="B89" s="91"/>
      <c r="C89" s="112"/>
      <c r="D89" s="92" t="s">
        <v>62</v>
      </c>
      <c r="E89" s="112"/>
      <c r="F89" s="112"/>
      <c r="G89" s="112"/>
      <c r="H89" s="112"/>
      <c r="I89" s="112"/>
      <c r="J89" s="112"/>
      <c r="K89" s="112"/>
      <c r="L89" s="112"/>
      <c r="M89" s="112"/>
      <c r="N89" s="209">
        <f>N122</f>
        <v>0</v>
      </c>
      <c r="O89" s="226"/>
      <c r="P89" s="226"/>
      <c r="Q89" s="226"/>
      <c r="R89" s="93"/>
    </row>
    <row r="90" spans="2:18" s="98" customFormat="1" ht="19.899999999999999" customHeight="1" x14ac:dyDescent="0.3">
      <c r="B90" s="95"/>
      <c r="C90" s="113"/>
      <c r="D90" s="96" t="s">
        <v>63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16">
        <f>N123</f>
        <v>0</v>
      </c>
      <c r="O90" s="217"/>
      <c r="P90" s="217"/>
      <c r="Q90" s="217"/>
      <c r="R90" s="97"/>
    </row>
    <row r="91" spans="2:18" s="98" customFormat="1" ht="19.899999999999999" customHeight="1" x14ac:dyDescent="0.3">
      <c r="B91" s="95"/>
      <c r="C91" s="113"/>
      <c r="D91" s="96" t="s">
        <v>137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16">
        <f>N147</f>
        <v>0</v>
      </c>
      <c r="O91" s="217"/>
      <c r="P91" s="217"/>
      <c r="Q91" s="217"/>
      <c r="R91" s="97"/>
    </row>
    <row r="92" spans="2:18" s="98" customFormat="1" ht="19.899999999999999" customHeight="1" x14ac:dyDescent="0.3">
      <c r="B92" s="95"/>
      <c r="C92" s="127"/>
      <c r="D92" s="96" t="s">
        <v>223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6">
        <f>N155</f>
        <v>0</v>
      </c>
      <c r="O92" s="217"/>
      <c r="P92" s="217"/>
      <c r="Q92" s="217"/>
      <c r="R92" s="97"/>
    </row>
    <row r="93" spans="2:18" s="98" customFormat="1" ht="19.899999999999999" customHeight="1" x14ac:dyDescent="0.3">
      <c r="B93" s="95"/>
      <c r="C93" s="113"/>
      <c r="D93" s="96" t="s">
        <v>64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16">
        <f>N165</f>
        <v>0</v>
      </c>
      <c r="O93" s="217"/>
      <c r="P93" s="217"/>
      <c r="Q93" s="217"/>
      <c r="R93" s="97"/>
    </row>
    <row r="94" spans="2:18" s="98" customFormat="1" ht="19.899999999999999" customHeight="1" x14ac:dyDescent="0.3">
      <c r="B94" s="95"/>
      <c r="C94" s="113"/>
      <c r="D94" s="96" t="s">
        <v>65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16">
        <f>N174</f>
        <v>0</v>
      </c>
      <c r="O94" s="217"/>
      <c r="P94" s="217"/>
      <c r="Q94" s="217"/>
      <c r="R94" s="97"/>
    </row>
    <row r="95" spans="2:18" s="98" customFormat="1" ht="19.899999999999999" customHeight="1" x14ac:dyDescent="0.3">
      <c r="B95" s="95"/>
      <c r="C95" s="127"/>
      <c r="D95" s="92" t="s">
        <v>207</v>
      </c>
      <c r="E95" s="126"/>
      <c r="F95" s="126"/>
      <c r="G95" s="126"/>
      <c r="H95" s="126"/>
      <c r="I95" s="126"/>
      <c r="J95" s="126"/>
      <c r="K95" s="126"/>
      <c r="L95" s="126"/>
      <c r="M95" s="126"/>
      <c r="N95" s="209">
        <f>N189</f>
        <v>0</v>
      </c>
      <c r="O95" s="226"/>
      <c r="P95" s="226"/>
      <c r="Q95" s="226"/>
      <c r="R95" s="97"/>
    </row>
    <row r="96" spans="2:18" s="98" customFormat="1" ht="19.899999999999999" customHeight="1" x14ac:dyDescent="0.3">
      <c r="B96" s="95"/>
      <c r="C96" s="127"/>
      <c r="D96" s="96" t="s">
        <v>224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6">
        <f>N190</f>
        <v>0</v>
      </c>
      <c r="O96" s="217"/>
      <c r="P96" s="217"/>
      <c r="Q96" s="217"/>
      <c r="R96" s="97"/>
    </row>
    <row r="97" spans="2:18" s="94" customFormat="1" ht="24.95" customHeight="1" x14ac:dyDescent="0.3">
      <c r="B97" s="91"/>
      <c r="C97" s="112"/>
      <c r="D97" s="92" t="s">
        <v>66</v>
      </c>
      <c r="E97" s="112"/>
      <c r="F97" s="112"/>
      <c r="G97" s="112"/>
      <c r="H97" s="112"/>
      <c r="I97" s="112"/>
      <c r="J97" s="112"/>
      <c r="K97" s="112"/>
      <c r="L97" s="112"/>
      <c r="M97" s="112"/>
      <c r="N97" s="209">
        <f>N197</f>
        <v>0</v>
      </c>
      <c r="O97" s="226"/>
      <c r="P97" s="226"/>
      <c r="Q97" s="226"/>
      <c r="R97" s="93"/>
    </row>
    <row r="98" spans="2:18" s="98" customFormat="1" ht="19.899999999999999" customHeight="1" x14ac:dyDescent="0.3">
      <c r="B98" s="95"/>
      <c r="C98" s="113"/>
      <c r="D98" s="96" t="s">
        <v>67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16">
        <f>N198</f>
        <v>0</v>
      </c>
      <c r="O98" s="217"/>
      <c r="P98" s="217"/>
      <c r="Q98" s="217"/>
      <c r="R98" s="97"/>
    </row>
    <row r="99" spans="2:18" s="98" customFormat="1" ht="19.899999999999999" customHeight="1" x14ac:dyDescent="0.3">
      <c r="B99" s="95"/>
      <c r="C99" s="113"/>
      <c r="D99" s="96" t="s">
        <v>68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16">
        <f>N202</f>
        <v>0</v>
      </c>
      <c r="O99" s="217"/>
      <c r="P99" s="217"/>
      <c r="Q99" s="217"/>
      <c r="R99" s="97"/>
    </row>
    <row r="100" spans="2:18" s="98" customFormat="1" ht="19.899999999999999" customHeight="1" x14ac:dyDescent="0.3">
      <c r="B100" s="95"/>
      <c r="C100" s="113"/>
      <c r="D100" s="96" t="s">
        <v>69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16">
        <f>N203</f>
        <v>0</v>
      </c>
      <c r="O100" s="217"/>
      <c r="P100" s="217"/>
      <c r="Q100" s="217"/>
      <c r="R100" s="97"/>
    </row>
    <row r="101" spans="2:18" s="116" customFormat="1" ht="21.75" customHeight="1" x14ac:dyDescent="0.3">
      <c r="B101" s="61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63"/>
    </row>
    <row r="102" spans="2:18" s="116" customFormat="1" ht="29.25" customHeight="1" x14ac:dyDescent="0.3">
      <c r="B102" s="61"/>
      <c r="C102" s="90" t="s">
        <v>70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218">
        <v>0</v>
      </c>
      <c r="O102" s="219"/>
      <c r="P102" s="219"/>
      <c r="Q102" s="219"/>
      <c r="R102" s="63"/>
    </row>
    <row r="103" spans="2:18" s="116" customFormat="1" ht="18" customHeight="1" x14ac:dyDescent="0.3">
      <c r="B103" s="61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63"/>
    </row>
    <row r="104" spans="2:18" s="116" customFormat="1" ht="29.25" customHeight="1" x14ac:dyDescent="0.3">
      <c r="B104" s="61"/>
      <c r="C104" s="99" t="s">
        <v>51</v>
      </c>
      <c r="D104" s="110"/>
      <c r="E104" s="110"/>
      <c r="F104" s="110"/>
      <c r="G104" s="110"/>
      <c r="H104" s="110"/>
      <c r="I104" s="110"/>
      <c r="J104" s="110"/>
      <c r="K104" s="110"/>
      <c r="L104" s="220">
        <f>ROUND(SUM(N88+N102),2)</f>
        <v>0</v>
      </c>
      <c r="M104" s="220"/>
      <c r="N104" s="220"/>
      <c r="O104" s="220"/>
      <c r="P104" s="220"/>
      <c r="Q104" s="220"/>
      <c r="R104" s="63"/>
    </row>
    <row r="105" spans="2:18" s="116" customFormat="1" ht="6.95" customHeight="1" x14ac:dyDescent="0.3">
      <c r="B105" s="83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5"/>
    </row>
    <row r="107" spans="2:18" ht="219.75" customHeight="1" x14ac:dyDescent="0.3"/>
    <row r="109" spans="2:18" s="116" customFormat="1" ht="6.95" customHeight="1" x14ac:dyDescent="0.3">
      <c r="B109" s="86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8"/>
    </row>
    <row r="110" spans="2:18" s="116" customFormat="1" ht="36.950000000000003" customHeight="1" x14ac:dyDescent="0.3">
      <c r="B110" s="61"/>
      <c r="C110" s="221" t="s">
        <v>237</v>
      </c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63"/>
    </row>
    <row r="111" spans="2:18" s="116" customFormat="1" ht="6.95" customHeight="1" x14ac:dyDescent="0.3">
      <c r="B111" s="61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63"/>
    </row>
    <row r="112" spans="2:18" s="116" customFormat="1" ht="30" customHeight="1" x14ac:dyDescent="0.3">
      <c r="B112" s="61"/>
      <c r="C112" s="109" t="s">
        <v>16</v>
      </c>
      <c r="D112" s="110"/>
      <c r="E112" s="110"/>
      <c r="F112" s="223" t="str">
        <f>F6</f>
        <v>Parkovisko pri ZŠ ČSA</v>
      </c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110"/>
      <c r="R112" s="63"/>
    </row>
    <row r="113" spans="2:22" s="116" customFormat="1" ht="36.950000000000003" customHeight="1" x14ac:dyDescent="0.3">
      <c r="B113" s="61"/>
      <c r="C113" s="89" t="s">
        <v>56</v>
      </c>
      <c r="D113" s="110"/>
      <c r="E113" s="110"/>
      <c r="F113" s="225">
        <f>F7</f>
        <v>0</v>
      </c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110"/>
      <c r="R113" s="63"/>
    </row>
    <row r="114" spans="2:22" s="116" customFormat="1" ht="6.95" customHeight="1" x14ac:dyDescent="0.3">
      <c r="B114" s="61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63"/>
    </row>
    <row r="115" spans="2:22" s="116" customFormat="1" ht="18" customHeight="1" x14ac:dyDescent="0.3">
      <c r="B115" s="61"/>
      <c r="C115" s="109" t="s">
        <v>20</v>
      </c>
      <c r="D115" s="110"/>
      <c r="E115" s="110"/>
      <c r="F115" s="111">
        <f>F9</f>
        <v>0</v>
      </c>
      <c r="G115" s="110"/>
      <c r="H115" s="110"/>
      <c r="I115" s="110"/>
      <c r="J115" s="110"/>
      <c r="K115" s="109" t="s">
        <v>21</v>
      </c>
      <c r="L115" s="110"/>
      <c r="M115" s="212" t="str">
        <f>IF(O9="","",O9)</f>
        <v/>
      </c>
      <c r="N115" s="212"/>
      <c r="O115" s="212"/>
      <c r="P115" s="212"/>
      <c r="Q115" s="110"/>
      <c r="R115" s="63"/>
    </row>
    <row r="116" spans="2:22" s="116" customFormat="1" ht="6.95" customHeight="1" x14ac:dyDescent="0.3">
      <c r="B116" s="61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63"/>
    </row>
    <row r="117" spans="2:22" s="116" customFormat="1" ht="15" x14ac:dyDescent="0.3">
      <c r="B117" s="61"/>
      <c r="C117" s="109" t="s">
        <v>22</v>
      </c>
      <c r="D117" s="110"/>
      <c r="E117" s="110"/>
      <c r="F117" s="111">
        <f>E12</f>
        <v>0</v>
      </c>
      <c r="G117" s="110"/>
      <c r="H117" s="110"/>
      <c r="I117" s="110"/>
      <c r="J117" s="110"/>
      <c r="K117" s="109" t="s">
        <v>27</v>
      </c>
      <c r="L117" s="110"/>
      <c r="M117" s="213">
        <f>E18</f>
        <v>0</v>
      </c>
      <c r="N117" s="213"/>
      <c r="O117" s="213"/>
      <c r="P117" s="213"/>
      <c r="Q117" s="213"/>
      <c r="R117" s="63"/>
    </row>
    <row r="118" spans="2:22" s="116" customFormat="1" ht="14.45" customHeight="1" x14ac:dyDescent="0.3">
      <c r="B118" s="61"/>
      <c r="C118" s="109" t="s">
        <v>25</v>
      </c>
      <c r="D118" s="110"/>
      <c r="E118" s="110"/>
      <c r="F118" s="111" t="str">
        <f>IF(E15="","",E15)</f>
        <v xml:space="preserve"> </v>
      </c>
      <c r="G118" s="110"/>
      <c r="H118" s="110"/>
      <c r="I118" s="110"/>
      <c r="J118" s="110"/>
      <c r="K118" s="109" t="s">
        <v>29</v>
      </c>
      <c r="L118" s="110"/>
      <c r="M118" s="213">
        <f>E21</f>
        <v>0</v>
      </c>
      <c r="N118" s="213"/>
      <c r="O118" s="213"/>
      <c r="P118" s="213"/>
      <c r="Q118" s="213"/>
      <c r="R118" s="63"/>
    </row>
    <row r="119" spans="2:22" s="116" customFormat="1" ht="10.35" customHeight="1" x14ac:dyDescent="0.3">
      <c r="B119" s="61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63"/>
    </row>
    <row r="120" spans="2:22" s="103" customFormat="1" ht="29.25" customHeight="1" x14ac:dyDescent="0.3">
      <c r="B120" s="100"/>
      <c r="C120" s="101" t="s">
        <v>71</v>
      </c>
      <c r="D120" s="114" t="s">
        <v>72</v>
      </c>
      <c r="E120" s="114" t="s">
        <v>50</v>
      </c>
      <c r="F120" s="214" t="s">
        <v>73</v>
      </c>
      <c r="G120" s="214"/>
      <c r="H120" s="214"/>
      <c r="I120" s="214"/>
      <c r="J120" s="114" t="s">
        <v>74</v>
      </c>
      <c r="K120" s="114" t="s">
        <v>75</v>
      </c>
      <c r="L120" s="214" t="s">
        <v>76</v>
      </c>
      <c r="M120" s="214"/>
      <c r="N120" s="214" t="s">
        <v>60</v>
      </c>
      <c r="O120" s="214"/>
      <c r="P120" s="214"/>
      <c r="Q120" s="215"/>
      <c r="R120" s="102"/>
    </row>
    <row r="121" spans="2:22" s="116" customFormat="1" ht="29.25" customHeight="1" x14ac:dyDescent="0.35">
      <c r="B121" s="61"/>
      <c r="C121" s="99" t="s">
        <v>57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206">
        <f>N122+N197+N189</f>
        <v>0</v>
      </c>
      <c r="O121" s="207"/>
      <c r="P121" s="207"/>
      <c r="Q121" s="207"/>
      <c r="R121" s="63"/>
    </row>
    <row r="122" spans="2:22" s="119" customFormat="1" ht="37.35" customHeight="1" x14ac:dyDescent="0.35">
      <c r="B122" s="117"/>
      <c r="C122" s="104"/>
      <c r="D122" s="105" t="s">
        <v>62</v>
      </c>
      <c r="E122" s="105"/>
      <c r="F122" s="105"/>
      <c r="G122" s="105"/>
      <c r="H122" s="105"/>
      <c r="I122" s="105"/>
      <c r="J122" s="105"/>
      <c r="K122" s="105"/>
      <c r="L122" s="105"/>
      <c r="M122" s="105"/>
      <c r="N122" s="208">
        <f>N123+N147+N165+N174+N155</f>
        <v>0</v>
      </c>
      <c r="O122" s="209"/>
      <c r="P122" s="209"/>
      <c r="Q122" s="209"/>
      <c r="R122" s="118"/>
    </row>
    <row r="123" spans="2:22" s="119" customFormat="1" ht="19.899999999999999" customHeight="1" x14ac:dyDescent="0.3">
      <c r="B123" s="117"/>
      <c r="C123" s="104"/>
      <c r="D123" s="106" t="s">
        <v>63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210">
        <f>SUM(N124:Q146)</f>
        <v>0</v>
      </c>
      <c r="O123" s="211"/>
      <c r="P123" s="211"/>
      <c r="Q123" s="211"/>
      <c r="R123" s="118"/>
    </row>
    <row r="124" spans="2:22" s="119" customFormat="1" ht="31.5" customHeight="1" x14ac:dyDescent="0.3">
      <c r="B124" s="117"/>
      <c r="C124" s="129">
        <v>1</v>
      </c>
      <c r="D124" s="129" t="s">
        <v>77</v>
      </c>
      <c r="E124" s="130" t="s">
        <v>158</v>
      </c>
      <c r="F124" s="195" t="s">
        <v>159</v>
      </c>
      <c r="G124" s="195"/>
      <c r="H124" s="195"/>
      <c r="I124" s="195"/>
      <c r="J124" s="131" t="s">
        <v>94</v>
      </c>
      <c r="K124" s="132">
        <v>1</v>
      </c>
      <c r="L124" s="183"/>
      <c r="M124" s="183"/>
      <c r="N124" s="183">
        <f>ROUND(L124*K124,2)</f>
        <v>0</v>
      </c>
      <c r="O124" s="183"/>
      <c r="P124" s="183"/>
      <c r="Q124" s="183"/>
      <c r="R124" s="133"/>
      <c r="S124" s="128"/>
      <c r="U124" s="121"/>
      <c r="V124" s="121"/>
    </row>
    <row r="125" spans="2:22" s="119" customFormat="1" ht="31.5" customHeight="1" x14ac:dyDescent="0.3">
      <c r="B125" s="117"/>
      <c r="C125" s="129">
        <v>2</v>
      </c>
      <c r="D125" s="129" t="s">
        <v>77</v>
      </c>
      <c r="E125" s="130" t="s">
        <v>160</v>
      </c>
      <c r="F125" s="195" t="s">
        <v>161</v>
      </c>
      <c r="G125" s="195"/>
      <c r="H125" s="195"/>
      <c r="I125" s="195"/>
      <c r="J125" s="131" t="s">
        <v>94</v>
      </c>
      <c r="K125" s="132">
        <v>1</v>
      </c>
      <c r="L125" s="183"/>
      <c r="M125" s="183"/>
      <c r="N125" s="183">
        <f>ROUND(L125*K125,2)</f>
        <v>0</v>
      </c>
      <c r="O125" s="183"/>
      <c r="P125" s="183"/>
      <c r="Q125" s="183"/>
      <c r="R125" s="133"/>
      <c r="S125" s="128"/>
      <c r="U125" s="121"/>
      <c r="V125" s="121"/>
    </row>
    <row r="126" spans="2:22" s="119" customFormat="1" ht="31.5" customHeight="1" x14ac:dyDescent="0.3">
      <c r="B126" s="117"/>
      <c r="C126" s="129">
        <v>3</v>
      </c>
      <c r="D126" s="129" t="s">
        <v>77</v>
      </c>
      <c r="E126" s="130" t="s">
        <v>116</v>
      </c>
      <c r="F126" s="195" t="s">
        <v>139</v>
      </c>
      <c r="G126" s="195"/>
      <c r="H126" s="195"/>
      <c r="I126" s="195"/>
      <c r="J126" s="131" t="s">
        <v>78</v>
      </c>
      <c r="K126" s="132">
        <v>10</v>
      </c>
      <c r="L126" s="183"/>
      <c r="M126" s="183"/>
      <c r="N126" s="183">
        <f t="shared" ref="N126" si="0">ROUND(L126*K126,2)</f>
        <v>0</v>
      </c>
      <c r="O126" s="183"/>
      <c r="P126" s="183"/>
      <c r="Q126" s="183"/>
      <c r="R126" s="133"/>
      <c r="S126" s="128"/>
      <c r="U126" s="121"/>
      <c r="V126" s="121"/>
    </row>
    <row r="127" spans="2:22" s="119" customFormat="1" ht="42.75" customHeight="1" x14ac:dyDescent="0.3">
      <c r="B127" s="117"/>
      <c r="C127" s="129">
        <v>4</v>
      </c>
      <c r="D127" s="129" t="s">
        <v>77</v>
      </c>
      <c r="E127" s="130" t="s">
        <v>117</v>
      </c>
      <c r="F127" s="195" t="s">
        <v>118</v>
      </c>
      <c r="G127" s="195"/>
      <c r="H127" s="195"/>
      <c r="I127" s="195"/>
      <c r="J127" s="131" t="s">
        <v>79</v>
      </c>
      <c r="K127" s="132">
        <v>1</v>
      </c>
      <c r="L127" s="183"/>
      <c r="M127" s="183"/>
      <c r="N127" s="183">
        <f t="shared" ref="N127:N129" si="1">ROUND(L127*K127,2)</f>
        <v>0</v>
      </c>
      <c r="O127" s="183"/>
      <c r="P127" s="183"/>
      <c r="Q127" s="183"/>
      <c r="R127" s="133"/>
      <c r="S127" s="128"/>
      <c r="U127" s="121"/>
      <c r="V127" s="121"/>
    </row>
    <row r="128" spans="2:22" s="119" customFormat="1" ht="30.75" customHeight="1" x14ac:dyDescent="0.3">
      <c r="B128" s="117"/>
      <c r="C128" s="129">
        <v>5</v>
      </c>
      <c r="D128" s="129" t="s">
        <v>77</v>
      </c>
      <c r="E128" s="130" t="s">
        <v>179</v>
      </c>
      <c r="F128" s="195" t="s">
        <v>180</v>
      </c>
      <c r="G128" s="195"/>
      <c r="H128" s="195"/>
      <c r="I128" s="195"/>
      <c r="J128" s="131" t="s">
        <v>79</v>
      </c>
      <c r="K128" s="132">
        <v>116</v>
      </c>
      <c r="L128" s="183"/>
      <c r="M128" s="183"/>
      <c r="N128" s="183">
        <f t="shared" si="1"/>
        <v>0</v>
      </c>
      <c r="O128" s="183"/>
      <c r="P128" s="183"/>
      <c r="Q128" s="183"/>
      <c r="R128" s="133"/>
      <c r="S128" s="128"/>
      <c r="U128" s="121"/>
      <c r="V128" s="121"/>
    </row>
    <row r="129" spans="2:22" s="119" customFormat="1" ht="31.5" customHeight="1" x14ac:dyDescent="0.3">
      <c r="B129" s="117"/>
      <c r="C129" s="129">
        <v>6</v>
      </c>
      <c r="D129" s="129" t="s">
        <v>77</v>
      </c>
      <c r="E129" s="130" t="s">
        <v>121</v>
      </c>
      <c r="F129" s="195" t="s">
        <v>122</v>
      </c>
      <c r="G129" s="195"/>
      <c r="H129" s="195"/>
      <c r="I129" s="195"/>
      <c r="J129" s="131" t="s">
        <v>79</v>
      </c>
      <c r="K129" s="132">
        <v>174</v>
      </c>
      <c r="L129" s="183"/>
      <c r="M129" s="183"/>
      <c r="N129" s="183">
        <f t="shared" si="1"/>
        <v>0</v>
      </c>
      <c r="O129" s="183"/>
      <c r="P129" s="183"/>
      <c r="Q129" s="183"/>
      <c r="R129" s="133"/>
      <c r="S129" s="128"/>
      <c r="U129" s="121"/>
      <c r="V129" s="121"/>
    </row>
    <row r="130" spans="2:22" s="119" customFormat="1" ht="33" customHeight="1" x14ac:dyDescent="0.3">
      <c r="B130" s="117"/>
      <c r="C130" s="129">
        <v>7</v>
      </c>
      <c r="D130" s="129" t="s">
        <v>77</v>
      </c>
      <c r="E130" s="130" t="s">
        <v>119</v>
      </c>
      <c r="F130" s="195" t="s">
        <v>120</v>
      </c>
      <c r="G130" s="195"/>
      <c r="H130" s="195"/>
      <c r="I130" s="195"/>
      <c r="J130" s="131" t="s">
        <v>79</v>
      </c>
      <c r="K130" s="132">
        <v>174</v>
      </c>
      <c r="L130" s="183"/>
      <c r="M130" s="183"/>
      <c r="N130" s="183">
        <f t="shared" ref="N130" si="2">ROUND(L130*K130,2)</f>
        <v>0</v>
      </c>
      <c r="O130" s="183"/>
      <c r="P130" s="183"/>
      <c r="Q130" s="183"/>
      <c r="R130" s="133"/>
      <c r="S130" s="128"/>
      <c r="U130" s="121"/>
      <c r="V130" s="121"/>
    </row>
    <row r="131" spans="2:22" s="119" customFormat="1" ht="33" customHeight="1" x14ac:dyDescent="0.3">
      <c r="B131" s="117"/>
      <c r="C131" s="129">
        <v>8</v>
      </c>
      <c r="D131" s="129" t="s">
        <v>77</v>
      </c>
      <c r="E131" s="130" t="s">
        <v>193</v>
      </c>
      <c r="F131" s="195" t="s">
        <v>194</v>
      </c>
      <c r="G131" s="195"/>
      <c r="H131" s="195"/>
      <c r="I131" s="195"/>
      <c r="J131" s="131" t="s">
        <v>79</v>
      </c>
      <c r="K131" s="132">
        <v>1</v>
      </c>
      <c r="L131" s="183"/>
      <c r="M131" s="183"/>
      <c r="N131" s="183">
        <f t="shared" ref="N131" si="3">ROUND(L131*K131,2)</f>
        <v>0</v>
      </c>
      <c r="O131" s="183"/>
      <c r="P131" s="183"/>
      <c r="Q131" s="183"/>
      <c r="R131" s="133"/>
      <c r="S131" s="128"/>
      <c r="U131" s="121"/>
      <c r="V131" s="121"/>
    </row>
    <row r="132" spans="2:22" s="119" customFormat="1" ht="33" customHeight="1" x14ac:dyDescent="0.3">
      <c r="B132" s="117"/>
      <c r="C132" s="129">
        <v>9</v>
      </c>
      <c r="D132" s="129" t="s">
        <v>77</v>
      </c>
      <c r="E132" s="130" t="s">
        <v>162</v>
      </c>
      <c r="F132" s="195" t="s">
        <v>163</v>
      </c>
      <c r="G132" s="195"/>
      <c r="H132" s="195"/>
      <c r="I132" s="195"/>
      <c r="J132" s="131" t="s">
        <v>79</v>
      </c>
      <c r="K132" s="132">
        <v>31</v>
      </c>
      <c r="L132" s="183"/>
      <c r="M132" s="183"/>
      <c r="N132" s="183">
        <f>ROUND(L132*K132,2)</f>
        <v>0</v>
      </c>
      <c r="O132" s="183"/>
      <c r="P132" s="183"/>
      <c r="Q132" s="183"/>
      <c r="R132" s="133"/>
      <c r="S132" s="128"/>
      <c r="U132" s="121"/>
      <c r="V132" s="121"/>
    </row>
    <row r="133" spans="2:22" s="119" customFormat="1" ht="21.75" customHeight="1" x14ac:dyDescent="0.3">
      <c r="B133" s="117"/>
      <c r="C133" s="134"/>
      <c r="D133" s="134"/>
      <c r="E133" s="135" t="s">
        <v>5</v>
      </c>
      <c r="F133" s="189" t="s">
        <v>166</v>
      </c>
      <c r="G133" s="190"/>
      <c r="H133" s="190"/>
      <c r="I133" s="190"/>
      <c r="J133" s="134"/>
      <c r="K133" s="136">
        <f>22+9</f>
        <v>31</v>
      </c>
      <c r="L133" s="134"/>
      <c r="M133" s="134"/>
      <c r="N133" s="134"/>
      <c r="O133" s="134"/>
      <c r="P133" s="134"/>
      <c r="Q133" s="134"/>
      <c r="R133" s="133"/>
      <c r="S133" s="128"/>
      <c r="U133" s="121"/>
      <c r="V133" s="121"/>
    </row>
    <row r="134" spans="2:22" s="119" customFormat="1" ht="42" customHeight="1" x14ac:dyDescent="0.3">
      <c r="B134" s="117"/>
      <c r="C134" s="129">
        <v>10</v>
      </c>
      <c r="D134" s="129" t="s">
        <v>77</v>
      </c>
      <c r="E134" s="130" t="s">
        <v>164</v>
      </c>
      <c r="F134" s="195" t="s">
        <v>165</v>
      </c>
      <c r="G134" s="195"/>
      <c r="H134" s="195"/>
      <c r="I134" s="195"/>
      <c r="J134" s="131" t="s">
        <v>79</v>
      </c>
      <c r="K134" s="132">
        <v>31</v>
      </c>
      <c r="L134" s="183"/>
      <c r="M134" s="183"/>
      <c r="N134" s="183">
        <f t="shared" ref="N134:N140" si="4">ROUND(L134*K134,2)</f>
        <v>0</v>
      </c>
      <c r="O134" s="183"/>
      <c r="P134" s="183"/>
      <c r="Q134" s="183"/>
      <c r="R134" s="133"/>
      <c r="S134" s="128"/>
      <c r="U134" s="121"/>
      <c r="V134" s="121"/>
    </row>
    <row r="135" spans="2:22" s="119" customFormat="1" ht="42" customHeight="1" x14ac:dyDescent="0.3">
      <c r="B135" s="117"/>
      <c r="C135" s="129">
        <v>11</v>
      </c>
      <c r="D135" s="129" t="s">
        <v>77</v>
      </c>
      <c r="E135" s="130" t="s">
        <v>181</v>
      </c>
      <c r="F135" s="195" t="s">
        <v>182</v>
      </c>
      <c r="G135" s="195"/>
      <c r="H135" s="195"/>
      <c r="I135" s="195"/>
      <c r="J135" s="131" t="s">
        <v>79</v>
      </c>
      <c r="K135" s="132">
        <f>116+174+31</f>
        <v>321</v>
      </c>
      <c r="L135" s="183"/>
      <c r="M135" s="183"/>
      <c r="N135" s="183">
        <f t="shared" si="4"/>
        <v>0</v>
      </c>
      <c r="O135" s="183"/>
      <c r="P135" s="183"/>
      <c r="Q135" s="183"/>
      <c r="R135" s="133"/>
      <c r="S135" s="128"/>
      <c r="U135" s="121"/>
      <c r="V135" s="121"/>
    </row>
    <row r="136" spans="2:22" s="119" customFormat="1" ht="29.25" customHeight="1" x14ac:dyDescent="0.3">
      <c r="B136" s="117"/>
      <c r="C136" s="129">
        <v>12</v>
      </c>
      <c r="D136" s="129" t="s">
        <v>77</v>
      </c>
      <c r="E136" s="130" t="s">
        <v>167</v>
      </c>
      <c r="F136" s="195" t="s">
        <v>168</v>
      </c>
      <c r="G136" s="195"/>
      <c r="H136" s="195"/>
      <c r="I136" s="195"/>
      <c r="J136" s="131" t="s">
        <v>94</v>
      </c>
      <c r="K136" s="132">
        <v>1</v>
      </c>
      <c r="L136" s="183"/>
      <c r="M136" s="183"/>
      <c r="N136" s="183">
        <f t="shared" si="4"/>
        <v>0</v>
      </c>
      <c r="O136" s="183"/>
      <c r="P136" s="183"/>
      <c r="Q136" s="183"/>
      <c r="R136" s="133"/>
      <c r="S136" s="128"/>
      <c r="U136" s="121"/>
      <c r="V136" s="121"/>
    </row>
    <row r="137" spans="2:22" s="119" customFormat="1" ht="30.75" customHeight="1" x14ac:dyDescent="0.3">
      <c r="B137" s="117"/>
      <c r="C137" s="129">
        <v>13</v>
      </c>
      <c r="D137" s="129" t="s">
        <v>77</v>
      </c>
      <c r="E137" s="130" t="s">
        <v>169</v>
      </c>
      <c r="F137" s="195" t="s">
        <v>170</v>
      </c>
      <c r="G137" s="195"/>
      <c r="H137" s="195"/>
      <c r="I137" s="195"/>
      <c r="J137" s="131" t="s">
        <v>94</v>
      </c>
      <c r="K137" s="132">
        <v>1</v>
      </c>
      <c r="L137" s="183"/>
      <c r="M137" s="183"/>
      <c r="N137" s="183">
        <f t="shared" si="4"/>
        <v>0</v>
      </c>
      <c r="O137" s="183"/>
      <c r="P137" s="183"/>
      <c r="Q137" s="183"/>
      <c r="R137" s="133"/>
      <c r="S137" s="128"/>
      <c r="U137" s="121"/>
      <c r="V137" s="121"/>
    </row>
    <row r="138" spans="2:22" s="119" customFormat="1" ht="30" customHeight="1" x14ac:dyDescent="0.3">
      <c r="B138" s="117"/>
      <c r="C138" s="129">
        <v>14</v>
      </c>
      <c r="D138" s="129" t="s">
        <v>77</v>
      </c>
      <c r="E138" s="130" t="s">
        <v>123</v>
      </c>
      <c r="F138" s="195" t="s">
        <v>124</v>
      </c>
      <c r="G138" s="195"/>
      <c r="H138" s="195"/>
      <c r="I138" s="195"/>
      <c r="J138" s="131" t="s">
        <v>79</v>
      </c>
      <c r="K138" s="132">
        <v>205</v>
      </c>
      <c r="L138" s="183"/>
      <c r="M138" s="183"/>
      <c r="N138" s="183">
        <f t="shared" si="4"/>
        <v>0</v>
      </c>
      <c r="O138" s="183"/>
      <c r="P138" s="183"/>
      <c r="Q138" s="183"/>
      <c r="R138" s="133"/>
      <c r="S138" s="128"/>
      <c r="U138" s="121"/>
      <c r="V138" s="121"/>
    </row>
    <row r="139" spans="2:22" s="119" customFormat="1" ht="26.25" customHeight="1" x14ac:dyDescent="0.3">
      <c r="B139" s="117"/>
      <c r="C139" s="129">
        <v>15</v>
      </c>
      <c r="D139" s="129" t="s">
        <v>77</v>
      </c>
      <c r="E139" s="130" t="s">
        <v>125</v>
      </c>
      <c r="F139" s="195" t="s">
        <v>126</v>
      </c>
      <c r="G139" s="195"/>
      <c r="H139" s="195"/>
      <c r="I139" s="195"/>
      <c r="J139" s="131" t="s">
        <v>79</v>
      </c>
      <c r="K139" s="132">
        <v>205</v>
      </c>
      <c r="L139" s="183"/>
      <c r="M139" s="183"/>
      <c r="N139" s="183">
        <f t="shared" si="4"/>
        <v>0</v>
      </c>
      <c r="O139" s="183"/>
      <c r="P139" s="183"/>
      <c r="Q139" s="183"/>
      <c r="R139" s="133"/>
      <c r="S139" s="128"/>
      <c r="U139" s="121"/>
      <c r="V139" s="121"/>
    </row>
    <row r="140" spans="2:22" s="116" customFormat="1" ht="30" customHeight="1" x14ac:dyDescent="0.3">
      <c r="B140" s="120"/>
      <c r="C140" s="129">
        <v>16</v>
      </c>
      <c r="D140" s="129" t="s">
        <v>77</v>
      </c>
      <c r="E140" s="130" t="s">
        <v>80</v>
      </c>
      <c r="F140" s="195" t="s">
        <v>81</v>
      </c>
      <c r="G140" s="195"/>
      <c r="H140" s="195"/>
      <c r="I140" s="195"/>
      <c r="J140" s="131" t="s">
        <v>82</v>
      </c>
      <c r="K140" s="132">
        <f>1.9*K139</f>
        <v>389.5</v>
      </c>
      <c r="L140" s="183"/>
      <c r="M140" s="183"/>
      <c r="N140" s="183">
        <f t="shared" si="4"/>
        <v>0</v>
      </c>
      <c r="O140" s="183"/>
      <c r="P140" s="183"/>
      <c r="Q140" s="183"/>
      <c r="R140" s="137"/>
      <c r="S140" s="138"/>
      <c r="T140" s="138"/>
      <c r="U140" s="121"/>
      <c r="V140" s="121"/>
    </row>
    <row r="141" spans="2:22" s="107" customFormat="1" ht="19.5" customHeight="1" x14ac:dyDescent="0.3">
      <c r="B141" s="108"/>
      <c r="C141" s="134"/>
      <c r="D141" s="134"/>
      <c r="E141" s="135" t="s">
        <v>5</v>
      </c>
      <c r="F141" s="189" t="s">
        <v>156</v>
      </c>
      <c r="G141" s="190"/>
      <c r="H141" s="190"/>
      <c r="I141" s="190"/>
      <c r="J141" s="134"/>
      <c r="K141" s="136">
        <v>389.5</v>
      </c>
      <c r="L141" s="134"/>
      <c r="M141" s="134"/>
      <c r="N141" s="134"/>
      <c r="O141" s="134"/>
      <c r="P141" s="134"/>
      <c r="Q141" s="134"/>
      <c r="R141" s="139"/>
      <c r="S141" s="140"/>
      <c r="U141" s="121"/>
      <c r="V141" s="121"/>
    </row>
    <row r="142" spans="2:22" s="107" customFormat="1" ht="41.25" customHeight="1" x14ac:dyDescent="0.3">
      <c r="B142" s="108"/>
      <c r="C142" s="129">
        <v>17</v>
      </c>
      <c r="D142" s="129" t="s">
        <v>77</v>
      </c>
      <c r="E142" s="130" t="s">
        <v>183</v>
      </c>
      <c r="F142" s="195" t="s">
        <v>184</v>
      </c>
      <c r="G142" s="195"/>
      <c r="H142" s="195"/>
      <c r="I142" s="195"/>
      <c r="J142" s="131" t="s">
        <v>79</v>
      </c>
      <c r="K142" s="132">
        <v>22</v>
      </c>
      <c r="L142" s="183"/>
      <c r="M142" s="183"/>
      <c r="N142" s="183">
        <f>ROUND(L142*K142,2)</f>
        <v>0</v>
      </c>
      <c r="O142" s="183"/>
      <c r="P142" s="183"/>
      <c r="Q142" s="183"/>
      <c r="R142" s="139"/>
      <c r="S142" s="140"/>
      <c r="U142" s="121"/>
      <c r="V142" s="121"/>
    </row>
    <row r="143" spans="2:22" s="107" customFormat="1" ht="19.5" customHeight="1" x14ac:dyDescent="0.3">
      <c r="B143" s="108"/>
      <c r="C143" s="141">
        <v>18</v>
      </c>
      <c r="D143" s="141" t="s">
        <v>83</v>
      </c>
      <c r="E143" s="142" t="s">
        <v>171</v>
      </c>
      <c r="F143" s="188" t="s">
        <v>172</v>
      </c>
      <c r="G143" s="188"/>
      <c r="H143" s="188"/>
      <c r="I143" s="188"/>
      <c r="J143" s="143" t="s">
        <v>82</v>
      </c>
      <c r="K143" s="144">
        <f>22*2.5</f>
        <v>55</v>
      </c>
      <c r="L143" s="182"/>
      <c r="M143" s="182"/>
      <c r="N143" s="182">
        <f>ROUND(L143*K143,2)</f>
        <v>0</v>
      </c>
      <c r="O143" s="183"/>
      <c r="P143" s="183"/>
      <c r="Q143" s="183"/>
      <c r="R143" s="139"/>
      <c r="S143" s="140"/>
      <c r="U143" s="121"/>
      <c r="V143" s="121"/>
    </row>
    <row r="144" spans="2:22" s="107" customFormat="1" ht="19.5" customHeight="1" x14ac:dyDescent="0.3">
      <c r="B144" s="108"/>
      <c r="C144" s="129">
        <v>19</v>
      </c>
      <c r="D144" s="129" t="s">
        <v>77</v>
      </c>
      <c r="E144" s="130" t="s">
        <v>84</v>
      </c>
      <c r="F144" s="195" t="s">
        <v>127</v>
      </c>
      <c r="G144" s="195"/>
      <c r="H144" s="195"/>
      <c r="I144" s="195"/>
      <c r="J144" s="131" t="s">
        <v>78</v>
      </c>
      <c r="K144" s="132">
        <v>695</v>
      </c>
      <c r="L144" s="183"/>
      <c r="M144" s="183"/>
      <c r="N144" s="183">
        <f t="shared" ref="N144" si="5">ROUND(L144*K144,2)</f>
        <v>0</v>
      </c>
      <c r="O144" s="183"/>
      <c r="P144" s="183"/>
      <c r="Q144" s="183"/>
      <c r="R144" s="139"/>
      <c r="S144" s="140"/>
      <c r="U144" s="121"/>
      <c r="V144" s="121"/>
    </row>
    <row r="145" spans="2:22" s="107" customFormat="1" ht="27" customHeight="1" x14ac:dyDescent="0.3">
      <c r="B145" s="108"/>
      <c r="C145" s="129">
        <v>20</v>
      </c>
      <c r="D145" s="129" t="s">
        <v>77</v>
      </c>
      <c r="E145" s="130" t="s">
        <v>195</v>
      </c>
      <c r="F145" s="195" t="s">
        <v>196</v>
      </c>
      <c r="G145" s="195"/>
      <c r="H145" s="195"/>
      <c r="I145" s="195"/>
      <c r="J145" s="131" t="s">
        <v>79</v>
      </c>
      <c r="K145" s="132">
        <v>1</v>
      </c>
      <c r="L145" s="183"/>
      <c r="M145" s="183"/>
      <c r="N145" s="183">
        <f t="shared" ref="N145" si="6">ROUND(L145*K145,2)</f>
        <v>0</v>
      </c>
      <c r="O145" s="183"/>
      <c r="P145" s="183"/>
      <c r="Q145" s="183"/>
      <c r="R145" s="139"/>
      <c r="S145" s="140"/>
      <c r="U145" s="121"/>
      <c r="V145" s="121"/>
    </row>
    <row r="146" spans="2:22" s="107" customFormat="1" ht="29.25" customHeight="1" x14ac:dyDescent="0.3">
      <c r="B146" s="108"/>
      <c r="C146" s="129">
        <v>21</v>
      </c>
      <c r="D146" s="129" t="s">
        <v>77</v>
      </c>
      <c r="E146" s="130" t="s">
        <v>191</v>
      </c>
      <c r="F146" s="195" t="s">
        <v>192</v>
      </c>
      <c r="G146" s="195"/>
      <c r="H146" s="195"/>
      <c r="I146" s="195"/>
      <c r="J146" s="131" t="s">
        <v>78</v>
      </c>
      <c r="K146" s="132">
        <v>580</v>
      </c>
      <c r="L146" s="183"/>
      <c r="M146" s="183"/>
      <c r="N146" s="183">
        <f>ROUND(L146*K146,2)</f>
        <v>0</v>
      </c>
      <c r="O146" s="183"/>
      <c r="P146" s="183"/>
      <c r="Q146" s="183"/>
      <c r="R146" s="139"/>
      <c r="S146" s="140"/>
      <c r="U146" s="121"/>
      <c r="V146" s="121"/>
    </row>
    <row r="147" spans="2:22" s="116" customFormat="1" ht="25.5" customHeight="1" x14ac:dyDescent="0.3">
      <c r="B147" s="120"/>
      <c r="C147" s="122"/>
      <c r="D147" s="123" t="s">
        <v>128</v>
      </c>
      <c r="E147" s="123"/>
      <c r="F147" s="123"/>
      <c r="G147" s="123"/>
      <c r="H147" s="123"/>
      <c r="I147" s="123"/>
      <c r="J147" s="123"/>
      <c r="K147" s="123"/>
      <c r="L147" s="123"/>
      <c r="M147" s="123"/>
      <c r="N147" s="201">
        <f>SUM(N148:Q154)</f>
        <v>0</v>
      </c>
      <c r="O147" s="204"/>
      <c r="P147" s="204"/>
      <c r="Q147" s="204"/>
      <c r="R147" s="137"/>
      <c r="S147" s="138"/>
      <c r="U147" s="121"/>
      <c r="V147" s="121"/>
    </row>
    <row r="148" spans="2:22" s="116" customFormat="1" ht="32.25" customHeight="1" x14ac:dyDescent="0.3">
      <c r="B148" s="120"/>
      <c r="C148" s="129">
        <v>22</v>
      </c>
      <c r="D148" s="129" t="s">
        <v>77</v>
      </c>
      <c r="E148" s="130" t="s">
        <v>173</v>
      </c>
      <c r="F148" s="195" t="s">
        <v>174</v>
      </c>
      <c r="G148" s="195"/>
      <c r="H148" s="195"/>
      <c r="I148" s="195"/>
      <c r="J148" s="131" t="s">
        <v>78</v>
      </c>
      <c r="K148" s="132">
        <v>155</v>
      </c>
      <c r="L148" s="183"/>
      <c r="M148" s="183"/>
      <c r="N148" s="183">
        <f>ROUND(L148*K148,2)</f>
        <v>0</v>
      </c>
      <c r="O148" s="183"/>
      <c r="P148" s="183"/>
      <c r="Q148" s="183"/>
      <c r="R148" s="137"/>
      <c r="S148" s="138"/>
      <c r="U148" s="121"/>
      <c r="V148" s="121"/>
    </row>
    <row r="149" spans="2:22" s="116" customFormat="1" ht="60" customHeight="1" x14ac:dyDescent="0.3">
      <c r="B149" s="120"/>
      <c r="C149" s="141">
        <v>23</v>
      </c>
      <c r="D149" s="141" t="s">
        <v>83</v>
      </c>
      <c r="E149" s="142" t="s">
        <v>175</v>
      </c>
      <c r="F149" s="188" t="s">
        <v>176</v>
      </c>
      <c r="G149" s="188"/>
      <c r="H149" s="188"/>
      <c r="I149" s="188"/>
      <c r="J149" s="143" t="s">
        <v>78</v>
      </c>
      <c r="K149" s="144">
        <f>155*1.1</f>
        <v>170.5</v>
      </c>
      <c r="L149" s="182"/>
      <c r="M149" s="182"/>
      <c r="N149" s="182">
        <f>ROUND(L149*K149,2)</f>
        <v>0</v>
      </c>
      <c r="O149" s="183"/>
      <c r="P149" s="183"/>
      <c r="Q149" s="183"/>
      <c r="R149" s="137"/>
      <c r="S149" s="138"/>
      <c r="U149" s="121"/>
      <c r="V149" s="121"/>
    </row>
    <row r="150" spans="2:22" s="116" customFormat="1" ht="30.75" customHeight="1" x14ac:dyDescent="0.3">
      <c r="B150" s="120"/>
      <c r="C150" s="129">
        <v>24</v>
      </c>
      <c r="D150" s="129" t="s">
        <v>77</v>
      </c>
      <c r="E150" s="130" t="s">
        <v>177</v>
      </c>
      <c r="F150" s="195" t="s">
        <v>178</v>
      </c>
      <c r="G150" s="195"/>
      <c r="H150" s="195"/>
      <c r="I150" s="195"/>
      <c r="J150" s="131" t="s">
        <v>93</v>
      </c>
      <c r="K150" s="132">
        <v>43</v>
      </c>
      <c r="L150" s="183"/>
      <c r="M150" s="183"/>
      <c r="N150" s="183">
        <f>ROUND(L150*K150,2)</f>
        <v>0</v>
      </c>
      <c r="O150" s="183"/>
      <c r="P150" s="183"/>
      <c r="Q150" s="183"/>
      <c r="R150" s="137"/>
      <c r="S150" s="138"/>
      <c r="U150" s="121"/>
      <c r="V150" s="121"/>
    </row>
    <row r="151" spans="2:22" s="116" customFormat="1" ht="30.75" customHeight="1" x14ac:dyDescent="0.3">
      <c r="B151" s="120"/>
      <c r="C151" s="129">
        <v>25</v>
      </c>
      <c r="D151" s="129" t="s">
        <v>77</v>
      </c>
      <c r="E151" s="130" t="s">
        <v>197</v>
      </c>
      <c r="F151" s="195" t="s">
        <v>198</v>
      </c>
      <c r="G151" s="195"/>
      <c r="H151" s="195"/>
      <c r="I151" s="195"/>
      <c r="J151" s="145" t="s">
        <v>79</v>
      </c>
      <c r="K151" s="132">
        <v>1</v>
      </c>
      <c r="L151" s="183"/>
      <c r="M151" s="183"/>
      <c r="N151" s="183">
        <f>ROUND(L151*K151,2)</f>
        <v>0</v>
      </c>
      <c r="O151" s="183"/>
      <c r="P151" s="183"/>
      <c r="Q151" s="183"/>
      <c r="R151" s="137"/>
      <c r="S151" s="138"/>
      <c r="U151" s="121"/>
      <c r="V151" s="121"/>
    </row>
    <row r="152" spans="2:22" s="116" customFormat="1" ht="25.5" customHeight="1" x14ac:dyDescent="0.3">
      <c r="B152" s="120"/>
      <c r="C152" s="146">
        <v>26</v>
      </c>
      <c r="D152" s="146" t="s">
        <v>77</v>
      </c>
      <c r="E152" s="147" t="s">
        <v>86</v>
      </c>
      <c r="F152" s="198" t="s">
        <v>87</v>
      </c>
      <c r="G152" s="198"/>
      <c r="H152" s="198"/>
      <c r="I152" s="198"/>
      <c r="J152" s="148" t="s">
        <v>78</v>
      </c>
      <c r="K152" s="149">
        <v>559</v>
      </c>
      <c r="L152" s="184"/>
      <c r="M152" s="184"/>
      <c r="N152" s="184">
        <f t="shared" ref="N152" si="7">ROUND(L152*K152,2)</f>
        <v>0</v>
      </c>
      <c r="O152" s="184"/>
      <c r="P152" s="184"/>
      <c r="Q152" s="184"/>
      <c r="R152" s="137"/>
      <c r="S152" s="138"/>
      <c r="U152" s="121"/>
      <c r="V152" s="121"/>
    </row>
    <row r="153" spans="2:22" s="116" customFormat="1" ht="25.5" customHeight="1" x14ac:dyDescent="0.3">
      <c r="B153" s="120"/>
      <c r="C153" s="150">
        <v>27</v>
      </c>
      <c r="D153" s="150" t="s">
        <v>83</v>
      </c>
      <c r="E153" s="151" t="s">
        <v>88</v>
      </c>
      <c r="F153" s="185" t="s">
        <v>85</v>
      </c>
      <c r="G153" s="185"/>
      <c r="H153" s="185"/>
      <c r="I153" s="185"/>
      <c r="J153" s="152" t="s">
        <v>78</v>
      </c>
      <c r="K153" s="153">
        <v>615</v>
      </c>
      <c r="L153" s="187"/>
      <c r="M153" s="187"/>
      <c r="N153" s="187">
        <f>ROUND(L153*K153,2)</f>
        <v>0</v>
      </c>
      <c r="O153" s="184"/>
      <c r="P153" s="184"/>
      <c r="Q153" s="184"/>
      <c r="R153" s="137"/>
      <c r="S153" s="138"/>
      <c r="U153" s="121"/>
      <c r="V153" s="121"/>
    </row>
    <row r="154" spans="2:22" s="116" customFormat="1" ht="25.5" customHeight="1" x14ac:dyDescent="0.3">
      <c r="B154" s="120"/>
      <c r="C154" s="129">
        <v>28</v>
      </c>
      <c r="D154" s="129" t="s">
        <v>77</v>
      </c>
      <c r="E154" s="130" t="s">
        <v>142</v>
      </c>
      <c r="F154" s="195" t="s">
        <v>189</v>
      </c>
      <c r="G154" s="195"/>
      <c r="H154" s="195"/>
      <c r="I154" s="195"/>
      <c r="J154" s="145" t="s">
        <v>79</v>
      </c>
      <c r="K154" s="132">
        <f>1*0.3*30</f>
        <v>9</v>
      </c>
      <c r="L154" s="183"/>
      <c r="M154" s="183"/>
      <c r="N154" s="183">
        <f>ROUND(L154*K154,2)</f>
        <v>0</v>
      </c>
      <c r="O154" s="183"/>
      <c r="P154" s="183"/>
      <c r="Q154" s="183"/>
      <c r="R154" s="137"/>
      <c r="S154" s="138"/>
      <c r="U154" s="121"/>
      <c r="V154" s="121"/>
    </row>
    <row r="155" spans="2:22" s="116" customFormat="1" ht="25.5" customHeight="1" x14ac:dyDescent="0.3">
      <c r="B155" s="120"/>
      <c r="C155" s="122"/>
      <c r="D155" s="123" t="s">
        <v>185</v>
      </c>
      <c r="E155" s="123"/>
      <c r="F155" s="123"/>
      <c r="G155" s="123"/>
      <c r="H155" s="123"/>
      <c r="I155" s="123"/>
      <c r="J155" s="123"/>
      <c r="K155" s="123"/>
      <c r="L155" s="123"/>
      <c r="M155" s="123"/>
      <c r="N155" s="201">
        <f>SUM(N156:Q164)</f>
        <v>0</v>
      </c>
      <c r="O155" s="204"/>
      <c r="P155" s="204"/>
      <c r="Q155" s="204"/>
      <c r="R155" s="137"/>
      <c r="S155" s="138"/>
      <c r="U155" s="121"/>
      <c r="V155" s="121"/>
    </row>
    <row r="156" spans="2:22" s="116" customFormat="1" ht="25.5" customHeight="1" x14ac:dyDescent="0.3">
      <c r="B156" s="120"/>
      <c r="C156" s="129">
        <v>29</v>
      </c>
      <c r="D156" s="129" t="s">
        <v>77</v>
      </c>
      <c r="E156" s="130" t="s">
        <v>186</v>
      </c>
      <c r="F156" s="195" t="s">
        <v>190</v>
      </c>
      <c r="G156" s="195"/>
      <c r="H156" s="195"/>
      <c r="I156" s="195"/>
      <c r="J156" s="131" t="s">
        <v>78</v>
      </c>
      <c r="K156" s="132">
        <v>54</v>
      </c>
      <c r="L156" s="183"/>
      <c r="M156" s="183"/>
      <c r="N156" s="183">
        <f>ROUND(L156*K156,2)</f>
        <v>0</v>
      </c>
      <c r="O156" s="183"/>
      <c r="P156" s="183"/>
      <c r="Q156" s="183"/>
      <c r="R156" s="137"/>
      <c r="S156" s="138"/>
      <c r="U156" s="121"/>
      <c r="V156" s="121"/>
    </row>
    <row r="157" spans="2:22" s="116" customFormat="1" ht="25.5" customHeight="1" x14ac:dyDescent="0.3">
      <c r="B157" s="120"/>
      <c r="C157" s="141">
        <v>30</v>
      </c>
      <c r="D157" s="141" t="s">
        <v>83</v>
      </c>
      <c r="E157" s="142" t="s">
        <v>187</v>
      </c>
      <c r="F157" s="188" t="s">
        <v>232</v>
      </c>
      <c r="G157" s="188"/>
      <c r="H157" s="188"/>
      <c r="I157" s="188"/>
      <c r="J157" s="143" t="s">
        <v>94</v>
      </c>
      <c r="K157" s="144">
        <v>454</v>
      </c>
      <c r="L157" s="182"/>
      <c r="M157" s="182"/>
      <c r="N157" s="182">
        <f>ROUND(L157*K157,2)</f>
        <v>0</v>
      </c>
      <c r="O157" s="183"/>
      <c r="P157" s="183"/>
      <c r="Q157" s="183"/>
      <c r="R157" s="137"/>
      <c r="S157" s="138"/>
      <c r="U157" s="121"/>
      <c r="V157" s="121"/>
    </row>
    <row r="158" spans="2:22" s="116" customFormat="1" ht="25.5" customHeight="1" x14ac:dyDescent="0.3">
      <c r="B158" s="120"/>
      <c r="C158" s="134"/>
      <c r="D158" s="134"/>
      <c r="E158" s="135" t="s">
        <v>5</v>
      </c>
      <c r="F158" s="189" t="s">
        <v>233</v>
      </c>
      <c r="G158" s="190"/>
      <c r="H158" s="190"/>
      <c r="I158" s="190"/>
      <c r="J158" s="134"/>
      <c r="K158" s="136">
        <v>432</v>
      </c>
      <c r="L158" s="134"/>
      <c r="M158" s="134"/>
      <c r="N158" s="134"/>
      <c r="O158" s="134"/>
      <c r="P158" s="134"/>
      <c r="Q158" s="134"/>
      <c r="R158" s="137"/>
      <c r="S158" s="138"/>
      <c r="U158" s="121"/>
      <c r="V158" s="121"/>
    </row>
    <row r="159" spans="2:22" s="116" customFormat="1" ht="25.5" customHeight="1" x14ac:dyDescent="0.3">
      <c r="B159" s="120"/>
      <c r="C159" s="134"/>
      <c r="D159" s="134"/>
      <c r="E159" s="135" t="s">
        <v>5</v>
      </c>
      <c r="F159" s="191" t="s">
        <v>234</v>
      </c>
      <c r="G159" s="192"/>
      <c r="H159" s="192"/>
      <c r="I159" s="192"/>
      <c r="J159" s="134"/>
      <c r="K159" s="136">
        <v>22</v>
      </c>
      <c r="L159" s="134"/>
      <c r="M159" s="134"/>
      <c r="N159" s="134"/>
      <c r="O159" s="134"/>
      <c r="P159" s="134"/>
      <c r="Q159" s="134"/>
      <c r="R159" s="137"/>
      <c r="S159" s="138"/>
      <c r="U159" s="121"/>
      <c r="V159" s="121"/>
    </row>
    <row r="160" spans="2:22" s="116" customFormat="1" ht="25.5" customHeight="1" x14ac:dyDescent="0.3">
      <c r="B160" s="120"/>
      <c r="C160" s="140"/>
      <c r="D160" s="140"/>
      <c r="E160" s="154" t="s">
        <v>5</v>
      </c>
      <c r="F160" s="193" t="s">
        <v>188</v>
      </c>
      <c r="G160" s="194"/>
      <c r="H160" s="194"/>
      <c r="I160" s="194"/>
      <c r="J160" s="140"/>
      <c r="K160" s="155">
        <v>454</v>
      </c>
      <c r="L160" s="140"/>
      <c r="M160" s="140"/>
      <c r="N160" s="140"/>
      <c r="O160" s="140"/>
      <c r="P160" s="140"/>
      <c r="Q160" s="140"/>
      <c r="R160" s="137"/>
      <c r="S160" s="138"/>
      <c r="U160" s="121"/>
      <c r="V160" s="121"/>
    </row>
    <row r="161" spans="2:22" s="116" customFormat="1" ht="40.5" customHeight="1" x14ac:dyDescent="0.3">
      <c r="B161" s="120"/>
      <c r="C161" s="129">
        <v>31</v>
      </c>
      <c r="D161" s="129" t="s">
        <v>77</v>
      </c>
      <c r="E161" s="130" t="s">
        <v>199</v>
      </c>
      <c r="F161" s="195" t="s">
        <v>203</v>
      </c>
      <c r="G161" s="195"/>
      <c r="H161" s="195"/>
      <c r="I161" s="195"/>
      <c r="J161" s="131" t="s">
        <v>94</v>
      </c>
      <c r="K161" s="132">
        <v>9</v>
      </c>
      <c r="L161" s="183"/>
      <c r="M161" s="183"/>
      <c r="N161" s="183">
        <f>ROUND(L161*K161,2)</f>
        <v>0</v>
      </c>
      <c r="O161" s="183"/>
      <c r="P161" s="183"/>
      <c r="Q161" s="183"/>
      <c r="R161" s="137"/>
      <c r="S161" s="138"/>
      <c r="U161" s="121"/>
      <c r="V161" s="121"/>
    </row>
    <row r="162" spans="2:22" s="116" customFormat="1" ht="25.5" customHeight="1" x14ac:dyDescent="0.3">
      <c r="B162" s="120"/>
      <c r="C162" s="141">
        <v>32</v>
      </c>
      <c r="D162" s="141" t="s">
        <v>83</v>
      </c>
      <c r="E162" s="142" t="s">
        <v>200</v>
      </c>
      <c r="F162" s="188" t="s">
        <v>204</v>
      </c>
      <c r="G162" s="188"/>
      <c r="H162" s="188"/>
      <c r="I162" s="188"/>
      <c r="J162" s="143" t="s">
        <v>94</v>
      </c>
      <c r="K162" s="144">
        <v>9</v>
      </c>
      <c r="L162" s="182"/>
      <c r="M162" s="182"/>
      <c r="N162" s="182">
        <f>ROUND(L162*K162,2)</f>
        <v>0</v>
      </c>
      <c r="O162" s="183"/>
      <c r="P162" s="183"/>
      <c r="Q162" s="183"/>
      <c r="R162" s="137"/>
      <c r="S162" s="138"/>
      <c r="U162" s="121"/>
      <c r="V162" s="121"/>
    </row>
    <row r="163" spans="2:22" s="116" customFormat="1" ht="39" customHeight="1" x14ac:dyDescent="0.3">
      <c r="B163" s="120"/>
      <c r="C163" s="129">
        <v>33</v>
      </c>
      <c r="D163" s="129" t="s">
        <v>77</v>
      </c>
      <c r="E163" s="130" t="s">
        <v>201</v>
      </c>
      <c r="F163" s="195" t="s">
        <v>205</v>
      </c>
      <c r="G163" s="195"/>
      <c r="H163" s="195"/>
      <c r="I163" s="195"/>
      <c r="J163" s="131" t="s">
        <v>94</v>
      </c>
      <c r="K163" s="132">
        <v>4</v>
      </c>
      <c r="L163" s="183"/>
      <c r="M163" s="183"/>
      <c r="N163" s="183">
        <f>ROUND(L163*K163,2)</f>
        <v>0</v>
      </c>
      <c r="O163" s="183"/>
      <c r="P163" s="183"/>
      <c r="Q163" s="183"/>
      <c r="R163" s="137"/>
      <c r="S163" s="138"/>
      <c r="U163" s="121"/>
      <c r="V163" s="121"/>
    </row>
    <row r="164" spans="2:22" s="116" customFormat="1" ht="25.5" customHeight="1" x14ac:dyDescent="0.3">
      <c r="B164" s="120"/>
      <c r="C164" s="141">
        <v>34</v>
      </c>
      <c r="D164" s="141" t="s">
        <v>83</v>
      </c>
      <c r="E164" s="142" t="s">
        <v>202</v>
      </c>
      <c r="F164" s="188" t="s">
        <v>206</v>
      </c>
      <c r="G164" s="188"/>
      <c r="H164" s="188"/>
      <c r="I164" s="188"/>
      <c r="J164" s="143" t="s">
        <v>94</v>
      </c>
      <c r="K164" s="144">
        <v>4</v>
      </c>
      <c r="L164" s="182"/>
      <c r="M164" s="182"/>
      <c r="N164" s="182">
        <f>ROUND(L164*K164,2)</f>
        <v>0</v>
      </c>
      <c r="O164" s="183"/>
      <c r="P164" s="183"/>
      <c r="Q164" s="183"/>
      <c r="R164" s="137"/>
      <c r="S164" s="138"/>
      <c r="U164" s="121"/>
      <c r="V164" s="121"/>
    </row>
    <row r="165" spans="2:22" s="116" customFormat="1" ht="25.5" customHeight="1" x14ac:dyDescent="0.3">
      <c r="B165" s="120"/>
      <c r="C165" s="124"/>
      <c r="D165" s="125" t="s">
        <v>64</v>
      </c>
      <c r="E165" s="125"/>
      <c r="F165" s="125"/>
      <c r="G165" s="125"/>
      <c r="H165" s="125"/>
      <c r="I165" s="125"/>
      <c r="J165" s="125"/>
      <c r="K165" s="125"/>
      <c r="L165" s="125"/>
      <c r="M165" s="125"/>
      <c r="N165" s="196">
        <f>SUM(N166:Q173)</f>
        <v>0</v>
      </c>
      <c r="O165" s="197"/>
      <c r="P165" s="197"/>
      <c r="Q165" s="197"/>
      <c r="R165" s="137"/>
      <c r="S165" s="138"/>
      <c r="U165" s="121"/>
      <c r="V165" s="121"/>
    </row>
    <row r="166" spans="2:22" s="116" customFormat="1" ht="25.5" customHeight="1" x14ac:dyDescent="0.3">
      <c r="B166" s="120"/>
      <c r="C166" s="129">
        <v>35</v>
      </c>
      <c r="D166" s="129" t="s">
        <v>77</v>
      </c>
      <c r="E166" s="130" t="s">
        <v>115</v>
      </c>
      <c r="F166" s="195" t="s">
        <v>129</v>
      </c>
      <c r="G166" s="195"/>
      <c r="H166" s="195"/>
      <c r="I166" s="195"/>
      <c r="J166" s="131" t="s">
        <v>78</v>
      </c>
      <c r="K166" s="132">
        <f>579</f>
        <v>579</v>
      </c>
      <c r="L166" s="183"/>
      <c r="M166" s="183"/>
      <c r="N166" s="183">
        <f>ROUND(L166*K166,2)</f>
        <v>0</v>
      </c>
      <c r="O166" s="183"/>
      <c r="P166" s="183"/>
      <c r="Q166" s="183"/>
      <c r="R166" s="137"/>
      <c r="S166" s="138"/>
      <c r="U166" s="121"/>
      <c r="V166" s="121"/>
    </row>
    <row r="167" spans="2:22" s="116" customFormat="1" ht="41.25" customHeight="1" x14ac:dyDescent="0.3">
      <c r="B167" s="120"/>
      <c r="C167" s="146">
        <v>36</v>
      </c>
      <c r="D167" s="146" t="s">
        <v>77</v>
      </c>
      <c r="E167" s="147" t="s">
        <v>130</v>
      </c>
      <c r="F167" s="198" t="s">
        <v>140</v>
      </c>
      <c r="G167" s="198"/>
      <c r="H167" s="198"/>
      <c r="I167" s="198"/>
      <c r="J167" s="148" t="s">
        <v>78</v>
      </c>
      <c r="K167" s="149">
        <v>183</v>
      </c>
      <c r="L167" s="184"/>
      <c r="M167" s="184"/>
      <c r="N167" s="184">
        <f t="shared" ref="N167:N168" si="8">ROUND(L167*K167,2)</f>
        <v>0</v>
      </c>
      <c r="O167" s="184"/>
      <c r="P167" s="184"/>
      <c r="Q167" s="184"/>
      <c r="R167" s="137"/>
      <c r="S167" s="138"/>
      <c r="U167" s="121"/>
      <c r="V167" s="121"/>
    </row>
    <row r="168" spans="2:22" s="116" customFormat="1" ht="25.5" customHeight="1" x14ac:dyDescent="0.3">
      <c r="B168" s="120"/>
      <c r="C168" s="150">
        <v>37</v>
      </c>
      <c r="D168" s="150" t="s">
        <v>83</v>
      </c>
      <c r="E168" s="151"/>
      <c r="F168" s="185" t="s">
        <v>141</v>
      </c>
      <c r="G168" s="185"/>
      <c r="H168" s="185"/>
      <c r="I168" s="185"/>
      <c r="J168" s="152" t="s">
        <v>78</v>
      </c>
      <c r="K168" s="153">
        <f>1.05*K167</f>
        <v>192.15</v>
      </c>
      <c r="L168" s="186"/>
      <c r="M168" s="186"/>
      <c r="N168" s="187">
        <f t="shared" si="8"/>
        <v>0</v>
      </c>
      <c r="O168" s="184"/>
      <c r="P168" s="184"/>
      <c r="Q168" s="184"/>
      <c r="R168" s="137"/>
      <c r="S168" s="138"/>
      <c r="U168" s="121"/>
      <c r="V168" s="121"/>
    </row>
    <row r="169" spans="2:22" s="116" customFormat="1" ht="45.75" customHeight="1" x14ac:dyDescent="0.3">
      <c r="B169" s="120"/>
      <c r="C169" s="129">
        <v>38</v>
      </c>
      <c r="D169" s="129" t="s">
        <v>77</v>
      </c>
      <c r="E169" s="130" t="s">
        <v>130</v>
      </c>
      <c r="F169" s="195" t="s">
        <v>221</v>
      </c>
      <c r="G169" s="195"/>
      <c r="H169" s="195"/>
      <c r="I169" s="195"/>
      <c r="J169" s="131" t="s">
        <v>78</v>
      </c>
      <c r="K169" s="132">
        <v>376</v>
      </c>
      <c r="L169" s="183"/>
      <c r="M169" s="183"/>
      <c r="N169" s="183">
        <f t="shared" ref="N169:N173" si="9">ROUND(L169*K169,2)</f>
        <v>0</v>
      </c>
      <c r="O169" s="183"/>
      <c r="P169" s="183"/>
      <c r="Q169" s="183"/>
      <c r="R169" s="137"/>
      <c r="S169" s="138"/>
      <c r="U169" s="121"/>
      <c r="V169" s="121"/>
    </row>
    <row r="170" spans="2:22" s="116" customFormat="1" ht="23.25" customHeight="1" x14ac:dyDescent="0.3">
      <c r="B170" s="120"/>
      <c r="C170" s="141">
        <v>39</v>
      </c>
      <c r="D170" s="141" t="s">
        <v>83</v>
      </c>
      <c r="E170" s="142" t="s">
        <v>131</v>
      </c>
      <c r="F170" s="188" t="s">
        <v>222</v>
      </c>
      <c r="G170" s="188"/>
      <c r="H170" s="188"/>
      <c r="I170" s="188"/>
      <c r="J170" s="143" t="s">
        <v>78</v>
      </c>
      <c r="K170" s="144">
        <f>1.05*K169</f>
        <v>394.8</v>
      </c>
      <c r="L170" s="182"/>
      <c r="M170" s="182"/>
      <c r="N170" s="182">
        <f t="shared" si="9"/>
        <v>0</v>
      </c>
      <c r="O170" s="183"/>
      <c r="P170" s="183"/>
      <c r="Q170" s="183"/>
      <c r="R170" s="137"/>
      <c r="S170" s="138"/>
      <c r="U170" s="121"/>
      <c r="V170" s="121"/>
    </row>
    <row r="171" spans="2:22" s="116" customFormat="1" ht="42.75" customHeight="1" x14ac:dyDescent="0.3">
      <c r="B171" s="120"/>
      <c r="C171" s="129">
        <v>40</v>
      </c>
      <c r="D171" s="129" t="s">
        <v>77</v>
      </c>
      <c r="E171" s="130" t="s">
        <v>89</v>
      </c>
      <c r="F171" s="195" t="s">
        <v>90</v>
      </c>
      <c r="G171" s="195"/>
      <c r="H171" s="195"/>
      <c r="I171" s="195"/>
      <c r="J171" s="131" t="s">
        <v>78</v>
      </c>
      <c r="K171" s="132">
        <v>20</v>
      </c>
      <c r="L171" s="202"/>
      <c r="M171" s="203"/>
      <c r="N171" s="183">
        <f t="shared" si="9"/>
        <v>0</v>
      </c>
      <c r="O171" s="183"/>
      <c r="P171" s="183"/>
      <c r="Q171" s="183"/>
      <c r="R171" s="137"/>
      <c r="S171" s="138"/>
      <c r="U171" s="121"/>
      <c r="V171" s="121"/>
    </row>
    <row r="172" spans="2:22" s="116" customFormat="1" ht="39.75" customHeight="1" x14ac:dyDescent="0.3">
      <c r="B172" s="120"/>
      <c r="C172" s="129">
        <v>41</v>
      </c>
      <c r="D172" s="129" t="s">
        <v>77</v>
      </c>
      <c r="E172" s="130" t="s">
        <v>91</v>
      </c>
      <c r="F172" s="195" t="s">
        <v>92</v>
      </c>
      <c r="G172" s="195"/>
      <c r="H172" s="195"/>
      <c r="I172" s="195"/>
      <c r="J172" s="131" t="s">
        <v>78</v>
      </c>
      <c r="K172" s="132">
        <v>20</v>
      </c>
      <c r="L172" s="184"/>
      <c r="M172" s="184"/>
      <c r="N172" s="183">
        <f t="shared" si="9"/>
        <v>0</v>
      </c>
      <c r="O172" s="183"/>
      <c r="P172" s="183"/>
      <c r="Q172" s="183"/>
      <c r="R172" s="137"/>
      <c r="S172" s="138"/>
      <c r="U172" s="121"/>
      <c r="V172" s="121"/>
    </row>
    <row r="173" spans="2:22" s="116" customFormat="1" ht="39.75" customHeight="1" x14ac:dyDescent="0.3">
      <c r="B173" s="120"/>
      <c r="C173" s="129">
        <v>42</v>
      </c>
      <c r="D173" s="129" t="s">
        <v>77</v>
      </c>
      <c r="E173" s="130" t="s">
        <v>132</v>
      </c>
      <c r="F173" s="195" t="s">
        <v>133</v>
      </c>
      <c r="G173" s="195"/>
      <c r="H173" s="195"/>
      <c r="I173" s="195"/>
      <c r="J173" s="131" t="s">
        <v>78</v>
      </c>
      <c r="K173" s="132">
        <v>20</v>
      </c>
      <c r="L173" s="184"/>
      <c r="M173" s="184"/>
      <c r="N173" s="183">
        <f t="shared" si="9"/>
        <v>0</v>
      </c>
      <c r="O173" s="183"/>
      <c r="P173" s="183"/>
      <c r="Q173" s="183"/>
      <c r="R173" s="137"/>
      <c r="S173" s="138"/>
      <c r="U173" s="121"/>
      <c r="V173" s="121"/>
    </row>
    <row r="174" spans="2:22" s="116" customFormat="1" ht="33.75" customHeight="1" x14ac:dyDescent="0.3">
      <c r="B174" s="120"/>
      <c r="C174" s="122"/>
      <c r="D174" s="123" t="s">
        <v>65</v>
      </c>
      <c r="E174" s="123"/>
      <c r="F174" s="123"/>
      <c r="G174" s="123"/>
      <c r="H174" s="123"/>
      <c r="I174" s="123"/>
      <c r="J174" s="123"/>
      <c r="K174" s="123"/>
      <c r="L174" s="123"/>
      <c r="M174" s="123"/>
      <c r="N174" s="201">
        <f>SUM(N175:Q188)</f>
        <v>0</v>
      </c>
      <c r="O174" s="201"/>
      <c r="P174" s="201"/>
      <c r="Q174" s="201"/>
      <c r="R174" s="137"/>
      <c r="S174" s="138"/>
      <c r="U174" s="121"/>
      <c r="V174" s="121"/>
    </row>
    <row r="175" spans="2:22" s="116" customFormat="1" ht="33.75" customHeight="1" x14ac:dyDescent="0.3">
      <c r="B175" s="120"/>
      <c r="C175" s="129">
        <v>43</v>
      </c>
      <c r="D175" s="129" t="s">
        <v>77</v>
      </c>
      <c r="E175" s="130" t="s">
        <v>143</v>
      </c>
      <c r="F175" s="195" t="s">
        <v>144</v>
      </c>
      <c r="G175" s="195"/>
      <c r="H175" s="195"/>
      <c r="I175" s="195"/>
      <c r="J175" s="131" t="s">
        <v>94</v>
      </c>
      <c r="K175" s="132">
        <v>9</v>
      </c>
      <c r="L175" s="183"/>
      <c r="M175" s="183"/>
      <c r="N175" s="183">
        <f t="shared" ref="N175:N181" si="10">ROUND(L175*K175,2)</f>
        <v>0</v>
      </c>
      <c r="O175" s="183"/>
      <c r="P175" s="183"/>
      <c r="Q175" s="183"/>
      <c r="R175" s="137"/>
      <c r="S175" s="138"/>
      <c r="U175" s="121"/>
      <c r="V175" s="121"/>
    </row>
    <row r="176" spans="2:22" s="116" customFormat="1" ht="33.75" customHeight="1" x14ac:dyDescent="0.3">
      <c r="B176" s="120"/>
      <c r="C176" s="141">
        <v>44</v>
      </c>
      <c r="D176" s="141" t="s">
        <v>83</v>
      </c>
      <c r="E176" s="142" t="s">
        <v>145</v>
      </c>
      <c r="F176" s="188" t="s">
        <v>152</v>
      </c>
      <c r="G176" s="188"/>
      <c r="H176" s="188"/>
      <c r="I176" s="188"/>
      <c r="J176" s="143" t="s">
        <v>94</v>
      </c>
      <c r="K176" s="144">
        <v>9</v>
      </c>
      <c r="L176" s="182"/>
      <c r="M176" s="182"/>
      <c r="N176" s="182">
        <f t="shared" si="10"/>
        <v>0</v>
      </c>
      <c r="O176" s="183"/>
      <c r="P176" s="183"/>
      <c r="Q176" s="183"/>
      <c r="R176" s="137"/>
      <c r="S176" s="138"/>
      <c r="U176" s="121"/>
      <c r="V176" s="121"/>
    </row>
    <row r="177" spans="2:22" s="116" customFormat="1" ht="33.75" customHeight="1" x14ac:dyDescent="0.3">
      <c r="B177" s="120"/>
      <c r="C177" s="141">
        <v>45</v>
      </c>
      <c r="D177" s="141" t="s">
        <v>83</v>
      </c>
      <c r="E177" s="142" t="s">
        <v>146</v>
      </c>
      <c r="F177" s="188" t="s">
        <v>147</v>
      </c>
      <c r="G177" s="188"/>
      <c r="H177" s="188"/>
      <c r="I177" s="188"/>
      <c r="J177" s="143" t="s">
        <v>94</v>
      </c>
      <c r="K177" s="144">
        <v>9</v>
      </c>
      <c r="L177" s="182"/>
      <c r="M177" s="182"/>
      <c r="N177" s="182">
        <f t="shared" si="10"/>
        <v>0</v>
      </c>
      <c r="O177" s="183"/>
      <c r="P177" s="183"/>
      <c r="Q177" s="183"/>
      <c r="R177" s="137"/>
      <c r="S177" s="138"/>
      <c r="U177" s="121"/>
      <c r="V177" s="121"/>
    </row>
    <row r="178" spans="2:22" s="116" customFormat="1" ht="33.75" customHeight="1" x14ac:dyDescent="0.3">
      <c r="B178" s="120"/>
      <c r="C178" s="141">
        <v>46</v>
      </c>
      <c r="D178" s="141" t="s">
        <v>83</v>
      </c>
      <c r="E178" s="142" t="s">
        <v>148</v>
      </c>
      <c r="F178" s="188" t="s">
        <v>149</v>
      </c>
      <c r="G178" s="188"/>
      <c r="H178" s="188"/>
      <c r="I178" s="188"/>
      <c r="J178" s="143" t="s">
        <v>94</v>
      </c>
      <c r="K178" s="144">
        <v>18</v>
      </c>
      <c r="L178" s="182"/>
      <c r="M178" s="182"/>
      <c r="N178" s="182">
        <f t="shared" si="10"/>
        <v>0</v>
      </c>
      <c r="O178" s="183"/>
      <c r="P178" s="183"/>
      <c r="Q178" s="183"/>
      <c r="R178" s="137"/>
      <c r="S178" s="138"/>
      <c r="U178" s="121"/>
      <c r="V178" s="121"/>
    </row>
    <row r="179" spans="2:22" s="116" customFormat="1" ht="33.75" customHeight="1" x14ac:dyDescent="0.3">
      <c r="B179" s="120"/>
      <c r="C179" s="141">
        <v>47</v>
      </c>
      <c r="D179" s="141" t="s">
        <v>83</v>
      </c>
      <c r="E179" s="142" t="s">
        <v>150</v>
      </c>
      <c r="F179" s="188" t="s">
        <v>151</v>
      </c>
      <c r="G179" s="188"/>
      <c r="H179" s="188"/>
      <c r="I179" s="188"/>
      <c r="J179" s="143" t="s">
        <v>94</v>
      </c>
      <c r="K179" s="144">
        <v>9</v>
      </c>
      <c r="L179" s="182"/>
      <c r="M179" s="182"/>
      <c r="N179" s="182">
        <f t="shared" si="10"/>
        <v>0</v>
      </c>
      <c r="O179" s="183"/>
      <c r="P179" s="183"/>
      <c r="Q179" s="183"/>
      <c r="R179" s="137"/>
      <c r="S179" s="138"/>
      <c r="U179" s="121"/>
      <c r="V179" s="121"/>
    </row>
    <row r="180" spans="2:22" s="116" customFormat="1" ht="43.5" customHeight="1" x14ac:dyDescent="0.3">
      <c r="B180" s="120"/>
      <c r="C180" s="129">
        <v>48</v>
      </c>
      <c r="D180" s="129" t="s">
        <v>77</v>
      </c>
      <c r="E180" s="130" t="s">
        <v>225</v>
      </c>
      <c r="F180" s="195" t="s">
        <v>226</v>
      </c>
      <c r="G180" s="195"/>
      <c r="H180" s="195"/>
      <c r="I180" s="195"/>
      <c r="J180" s="131" t="s">
        <v>93</v>
      </c>
      <c r="K180" s="132">
        <v>150</v>
      </c>
      <c r="L180" s="183"/>
      <c r="M180" s="183"/>
      <c r="N180" s="183">
        <f t="shared" si="10"/>
        <v>0</v>
      </c>
      <c r="O180" s="183"/>
      <c r="P180" s="183"/>
      <c r="Q180" s="183"/>
      <c r="R180" s="137"/>
      <c r="S180" s="138"/>
      <c r="U180" s="121"/>
      <c r="V180" s="121"/>
    </row>
    <row r="181" spans="2:22" s="116" customFormat="1" ht="33.75" customHeight="1" x14ac:dyDescent="0.3">
      <c r="B181" s="120"/>
      <c r="C181" s="129">
        <v>49</v>
      </c>
      <c r="D181" s="129" t="s">
        <v>77</v>
      </c>
      <c r="E181" s="130" t="s">
        <v>227</v>
      </c>
      <c r="F181" s="195" t="s">
        <v>228</v>
      </c>
      <c r="G181" s="195"/>
      <c r="H181" s="195"/>
      <c r="I181" s="195"/>
      <c r="J181" s="131" t="s">
        <v>93</v>
      </c>
      <c r="K181" s="132">
        <v>150</v>
      </c>
      <c r="L181" s="183"/>
      <c r="M181" s="183"/>
      <c r="N181" s="183">
        <f t="shared" si="10"/>
        <v>0</v>
      </c>
      <c r="O181" s="183"/>
      <c r="P181" s="183"/>
      <c r="Q181" s="183"/>
      <c r="R181" s="137"/>
      <c r="S181" s="138"/>
      <c r="U181" s="121"/>
      <c r="V181" s="121"/>
    </row>
    <row r="182" spans="2:22" s="116" customFormat="1" ht="41.25" customHeight="1" x14ac:dyDescent="0.3">
      <c r="B182" s="120"/>
      <c r="C182" s="129">
        <v>50</v>
      </c>
      <c r="D182" s="129" t="s">
        <v>77</v>
      </c>
      <c r="E182" s="130" t="s">
        <v>134</v>
      </c>
      <c r="F182" s="195" t="s">
        <v>135</v>
      </c>
      <c r="G182" s="195"/>
      <c r="H182" s="195"/>
      <c r="I182" s="195"/>
      <c r="J182" s="131" t="s">
        <v>93</v>
      </c>
      <c r="K182" s="132">
        <f>146+31.5</f>
        <v>177.5</v>
      </c>
      <c r="L182" s="183"/>
      <c r="M182" s="183"/>
      <c r="N182" s="183">
        <f>ROUND(L182*K182,2)</f>
        <v>0</v>
      </c>
      <c r="O182" s="183"/>
      <c r="P182" s="183"/>
      <c r="Q182" s="183"/>
      <c r="R182" s="137"/>
      <c r="S182" s="138"/>
      <c r="U182" s="121"/>
      <c r="V182" s="121"/>
    </row>
    <row r="183" spans="2:22" s="116" customFormat="1" ht="29.25" customHeight="1" x14ac:dyDescent="0.3">
      <c r="B183" s="120"/>
      <c r="C183" s="141">
        <v>51</v>
      </c>
      <c r="D183" s="141" t="s">
        <v>83</v>
      </c>
      <c r="E183" s="142" t="s">
        <v>136</v>
      </c>
      <c r="F183" s="188" t="s">
        <v>157</v>
      </c>
      <c r="G183" s="188"/>
      <c r="H183" s="188"/>
      <c r="I183" s="188"/>
      <c r="J183" s="143" t="s">
        <v>94</v>
      </c>
      <c r="K183" s="144">
        <v>187</v>
      </c>
      <c r="L183" s="182"/>
      <c r="M183" s="182"/>
      <c r="N183" s="182">
        <f>ROUND(L183*K183,2)</f>
        <v>0</v>
      </c>
      <c r="O183" s="183"/>
      <c r="P183" s="183"/>
      <c r="Q183" s="183"/>
      <c r="R183" s="137"/>
      <c r="S183" s="138"/>
      <c r="U183" s="121"/>
      <c r="V183" s="121"/>
    </row>
    <row r="184" spans="2:22" s="116" customFormat="1" ht="33.75" customHeight="1" x14ac:dyDescent="0.3">
      <c r="B184" s="120"/>
      <c r="C184" s="129">
        <v>52</v>
      </c>
      <c r="D184" s="129" t="s">
        <v>77</v>
      </c>
      <c r="E184" s="130" t="s">
        <v>113</v>
      </c>
      <c r="F184" s="195" t="s">
        <v>114</v>
      </c>
      <c r="G184" s="195"/>
      <c r="H184" s="195"/>
      <c r="I184" s="195"/>
      <c r="J184" s="131" t="s">
        <v>93</v>
      </c>
      <c r="K184" s="132">
        <v>60</v>
      </c>
      <c r="L184" s="183"/>
      <c r="M184" s="183"/>
      <c r="N184" s="183">
        <f t="shared" ref="N184:N187" si="11">ROUND(L184*K184,2)</f>
        <v>0</v>
      </c>
      <c r="O184" s="183"/>
      <c r="P184" s="183"/>
      <c r="Q184" s="183"/>
      <c r="R184" s="137"/>
      <c r="S184" s="138"/>
      <c r="U184" s="121"/>
      <c r="V184" s="121"/>
    </row>
    <row r="185" spans="2:22" s="116" customFormat="1" ht="33.75" customHeight="1" x14ac:dyDescent="0.3">
      <c r="B185" s="120"/>
      <c r="C185" s="129">
        <v>53</v>
      </c>
      <c r="D185" s="129" t="s">
        <v>77</v>
      </c>
      <c r="E185" s="130" t="s">
        <v>95</v>
      </c>
      <c r="F185" s="195" t="s">
        <v>96</v>
      </c>
      <c r="G185" s="195"/>
      <c r="H185" s="195"/>
      <c r="I185" s="195"/>
      <c r="J185" s="131" t="s">
        <v>82</v>
      </c>
      <c r="K185" s="132">
        <v>4.45</v>
      </c>
      <c r="L185" s="183"/>
      <c r="M185" s="183"/>
      <c r="N185" s="183">
        <f t="shared" si="11"/>
        <v>0</v>
      </c>
      <c r="O185" s="183"/>
      <c r="P185" s="183"/>
      <c r="Q185" s="183"/>
      <c r="R185" s="137"/>
      <c r="S185" s="138"/>
      <c r="U185" s="121"/>
      <c r="V185" s="121"/>
    </row>
    <row r="186" spans="2:22" s="116" customFormat="1" ht="33.75" customHeight="1" x14ac:dyDescent="0.3">
      <c r="B186" s="120"/>
      <c r="C186" s="129">
        <v>54</v>
      </c>
      <c r="D186" s="129" t="s">
        <v>77</v>
      </c>
      <c r="E186" s="130" t="s">
        <v>97</v>
      </c>
      <c r="F186" s="195" t="s">
        <v>138</v>
      </c>
      <c r="G186" s="195"/>
      <c r="H186" s="195"/>
      <c r="I186" s="195"/>
      <c r="J186" s="131" t="s">
        <v>82</v>
      </c>
      <c r="K186" s="132">
        <f>9*K185</f>
        <v>40.050000000000004</v>
      </c>
      <c r="L186" s="183"/>
      <c r="M186" s="183"/>
      <c r="N186" s="183">
        <f t="shared" si="11"/>
        <v>0</v>
      </c>
      <c r="O186" s="183"/>
      <c r="P186" s="183"/>
      <c r="Q186" s="183"/>
      <c r="R186" s="137"/>
      <c r="S186" s="138"/>
      <c r="U186" s="121"/>
      <c r="V186" s="121"/>
    </row>
    <row r="187" spans="2:22" s="116" customFormat="1" ht="33.75" customHeight="1" x14ac:dyDescent="0.3">
      <c r="B187" s="120"/>
      <c r="C187" s="129">
        <v>55</v>
      </c>
      <c r="D187" s="129" t="s">
        <v>77</v>
      </c>
      <c r="E187" s="130" t="s">
        <v>98</v>
      </c>
      <c r="F187" s="195" t="s">
        <v>99</v>
      </c>
      <c r="G187" s="195"/>
      <c r="H187" s="195"/>
      <c r="I187" s="195"/>
      <c r="J187" s="131" t="s">
        <v>82</v>
      </c>
      <c r="K187" s="132">
        <v>2.2000000000000002</v>
      </c>
      <c r="L187" s="183"/>
      <c r="M187" s="183"/>
      <c r="N187" s="183">
        <f t="shared" si="11"/>
        <v>0</v>
      </c>
      <c r="O187" s="183"/>
      <c r="P187" s="183"/>
      <c r="Q187" s="183"/>
      <c r="R187" s="137"/>
      <c r="S187" s="138"/>
      <c r="U187" s="121"/>
      <c r="V187" s="121"/>
    </row>
    <row r="188" spans="2:22" s="116" customFormat="1" ht="40.5" customHeight="1" x14ac:dyDescent="0.3">
      <c r="B188" s="120"/>
      <c r="C188" s="129">
        <v>56</v>
      </c>
      <c r="D188" s="129" t="s">
        <v>77</v>
      </c>
      <c r="E188" s="130" t="s">
        <v>111</v>
      </c>
      <c r="F188" s="195" t="s">
        <v>112</v>
      </c>
      <c r="G188" s="195"/>
      <c r="H188" s="195"/>
      <c r="I188" s="195"/>
      <c r="J188" s="131" t="s">
        <v>82</v>
      </c>
      <c r="K188" s="132">
        <v>2.25</v>
      </c>
      <c r="L188" s="183"/>
      <c r="M188" s="183"/>
      <c r="N188" s="183">
        <f t="shared" ref="N188" si="12">ROUND(L188*K188,2)</f>
        <v>0</v>
      </c>
      <c r="O188" s="183"/>
      <c r="P188" s="183"/>
      <c r="Q188" s="183"/>
      <c r="R188" s="137"/>
      <c r="S188" s="138"/>
      <c r="U188" s="121"/>
      <c r="V188" s="121"/>
    </row>
    <row r="189" spans="2:22" s="116" customFormat="1" ht="33.75" customHeight="1" x14ac:dyDescent="0.35">
      <c r="B189" s="120"/>
      <c r="C189" s="156"/>
      <c r="D189" s="157" t="s">
        <v>207</v>
      </c>
      <c r="E189" s="157"/>
      <c r="F189" s="157"/>
      <c r="G189" s="157"/>
      <c r="H189" s="157"/>
      <c r="I189" s="157"/>
      <c r="J189" s="157"/>
      <c r="K189" s="157"/>
      <c r="L189" s="157"/>
      <c r="M189" s="157"/>
      <c r="N189" s="199">
        <f>N190</f>
        <v>0</v>
      </c>
      <c r="O189" s="199"/>
      <c r="P189" s="199"/>
      <c r="Q189" s="199"/>
      <c r="R189" s="137"/>
      <c r="S189" s="138"/>
      <c r="U189" s="121"/>
      <c r="V189" s="121"/>
    </row>
    <row r="190" spans="2:22" s="116" customFormat="1" ht="21" customHeight="1" x14ac:dyDescent="0.3">
      <c r="B190" s="120"/>
      <c r="C190" s="156"/>
      <c r="D190" s="158" t="s">
        <v>208</v>
      </c>
      <c r="E190" s="158"/>
      <c r="F190" s="158"/>
      <c r="G190" s="158"/>
      <c r="H190" s="158"/>
      <c r="I190" s="158"/>
      <c r="J190" s="158"/>
      <c r="K190" s="158"/>
      <c r="L190" s="158"/>
      <c r="M190" s="158"/>
      <c r="N190" s="200">
        <f>SUM(N191:Q196)</f>
        <v>0</v>
      </c>
      <c r="O190" s="200"/>
      <c r="P190" s="200"/>
      <c r="Q190" s="200"/>
      <c r="R190" s="137"/>
      <c r="S190" s="138"/>
      <c r="U190" s="121"/>
      <c r="V190" s="121"/>
    </row>
    <row r="191" spans="2:22" s="116" customFormat="1" ht="31.5" customHeight="1" x14ac:dyDescent="0.3">
      <c r="B191" s="120"/>
      <c r="C191" s="129">
        <v>57</v>
      </c>
      <c r="D191" s="129" t="s">
        <v>77</v>
      </c>
      <c r="E191" s="130" t="s">
        <v>209</v>
      </c>
      <c r="F191" s="195" t="s">
        <v>215</v>
      </c>
      <c r="G191" s="195"/>
      <c r="H191" s="195"/>
      <c r="I191" s="195"/>
      <c r="J191" s="131" t="s">
        <v>93</v>
      </c>
      <c r="K191" s="132">
        <v>16</v>
      </c>
      <c r="L191" s="183"/>
      <c r="M191" s="183"/>
      <c r="N191" s="183">
        <f t="shared" ref="N191:N196" si="13">ROUND(L191*K191,2)</f>
        <v>0</v>
      </c>
      <c r="O191" s="183"/>
      <c r="P191" s="183"/>
      <c r="Q191" s="183"/>
      <c r="R191" s="137"/>
      <c r="S191" s="138"/>
      <c r="U191" s="121"/>
      <c r="V191" s="121"/>
    </row>
    <row r="192" spans="2:22" s="116" customFormat="1" ht="42" customHeight="1" x14ac:dyDescent="0.3">
      <c r="B192" s="120"/>
      <c r="C192" s="141">
        <v>58</v>
      </c>
      <c r="D192" s="141" t="s">
        <v>83</v>
      </c>
      <c r="E192" s="142" t="s">
        <v>210</v>
      </c>
      <c r="F192" s="188" t="s">
        <v>216</v>
      </c>
      <c r="G192" s="188"/>
      <c r="H192" s="188"/>
      <c r="I192" s="188"/>
      <c r="J192" s="143" t="s">
        <v>94</v>
      </c>
      <c r="K192" s="144">
        <v>1</v>
      </c>
      <c r="L192" s="182"/>
      <c r="M192" s="182"/>
      <c r="N192" s="182">
        <f t="shared" si="13"/>
        <v>0</v>
      </c>
      <c r="O192" s="183"/>
      <c r="P192" s="183"/>
      <c r="Q192" s="183"/>
      <c r="R192" s="137"/>
      <c r="S192" s="138"/>
      <c r="U192" s="121"/>
      <c r="V192" s="121"/>
    </row>
    <row r="193" spans="2:22" s="116" customFormat="1" ht="33.75" customHeight="1" x14ac:dyDescent="0.3">
      <c r="B193" s="120"/>
      <c r="C193" s="129">
        <v>59</v>
      </c>
      <c r="D193" s="129" t="s">
        <v>77</v>
      </c>
      <c r="E193" s="130" t="s">
        <v>211</v>
      </c>
      <c r="F193" s="195" t="s">
        <v>217</v>
      </c>
      <c r="G193" s="195"/>
      <c r="H193" s="195"/>
      <c r="I193" s="195"/>
      <c r="J193" s="131" t="s">
        <v>93</v>
      </c>
      <c r="K193" s="132">
        <v>54</v>
      </c>
      <c r="L193" s="183"/>
      <c r="M193" s="183"/>
      <c r="N193" s="183">
        <f t="shared" si="13"/>
        <v>0</v>
      </c>
      <c r="O193" s="183"/>
      <c r="P193" s="183"/>
      <c r="Q193" s="183"/>
      <c r="R193" s="137"/>
      <c r="S193" s="138"/>
      <c r="U193" s="121"/>
      <c r="V193" s="121"/>
    </row>
    <row r="194" spans="2:22" s="116" customFormat="1" ht="33.75" customHeight="1" x14ac:dyDescent="0.3">
      <c r="B194" s="120"/>
      <c r="C194" s="141">
        <v>60</v>
      </c>
      <c r="D194" s="141" t="s">
        <v>83</v>
      </c>
      <c r="E194" s="142" t="s">
        <v>212</v>
      </c>
      <c r="F194" s="188" t="s">
        <v>218</v>
      </c>
      <c r="G194" s="188"/>
      <c r="H194" s="188"/>
      <c r="I194" s="188"/>
      <c r="J194" s="143" t="s">
        <v>94</v>
      </c>
      <c r="K194" s="144">
        <v>1</v>
      </c>
      <c r="L194" s="182"/>
      <c r="M194" s="182"/>
      <c r="N194" s="182">
        <f t="shared" si="13"/>
        <v>0</v>
      </c>
      <c r="O194" s="183"/>
      <c r="P194" s="183"/>
      <c r="Q194" s="183"/>
      <c r="R194" s="137"/>
      <c r="S194" s="138"/>
      <c r="U194" s="121"/>
      <c r="V194" s="121"/>
    </row>
    <row r="195" spans="2:22" s="116" customFormat="1" ht="33.75" customHeight="1" x14ac:dyDescent="0.3">
      <c r="B195" s="120"/>
      <c r="C195" s="129">
        <v>61</v>
      </c>
      <c r="D195" s="129" t="s">
        <v>77</v>
      </c>
      <c r="E195" s="130" t="s">
        <v>213</v>
      </c>
      <c r="F195" s="195" t="s">
        <v>219</v>
      </c>
      <c r="G195" s="195"/>
      <c r="H195" s="195"/>
      <c r="I195" s="195"/>
      <c r="J195" s="131" t="s">
        <v>94</v>
      </c>
      <c r="K195" s="132">
        <v>1</v>
      </c>
      <c r="L195" s="183"/>
      <c r="M195" s="183"/>
      <c r="N195" s="183">
        <f t="shared" si="13"/>
        <v>0</v>
      </c>
      <c r="O195" s="183"/>
      <c r="P195" s="183"/>
      <c r="Q195" s="183"/>
      <c r="R195" s="137"/>
      <c r="S195" s="138"/>
      <c r="U195" s="121"/>
      <c r="V195" s="121"/>
    </row>
    <row r="196" spans="2:22" s="116" customFormat="1" ht="40.5" customHeight="1" x14ac:dyDescent="0.3">
      <c r="B196" s="120"/>
      <c r="C196" s="141">
        <v>62</v>
      </c>
      <c r="D196" s="141" t="s">
        <v>83</v>
      </c>
      <c r="E196" s="142" t="s">
        <v>214</v>
      </c>
      <c r="F196" s="188" t="s">
        <v>220</v>
      </c>
      <c r="G196" s="188"/>
      <c r="H196" s="188"/>
      <c r="I196" s="188"/>
      <c r="J196" s="143" t="s">
        <v>94</v>
      </c>
      <c r="K196" s="144">
        <v>1</v>
      </c>
      <c r="L196" s="182"/>
      <c r="M196" s="182"/>
      <c r="N196" s="182">
        <f t="shared" si="13"/>
        <v>0</v>
      </c>
      <c r="O196" s="183"/>
      <c r="P196" s="183"/>
      <c r="Q196" s="183"/>
      <c r="R196" s="137"/>
      <c r="S196" s="138"/>
      <c r="U196" s="121"/>
      <c r="V196" s="121"/>
    </row>
    <row r="197" spans="2:22" s="119" customFormat="1" ht="56.25" customHeight="1" x14ac:dyDescent="0.35">
      <c r="B197" s="117"/>
      <c r="C197" s="156"/>
      <c r="D197" s="157" t="s">
        <v>66</v>
      </c>
      <c r="E197" s="157"/>
      <c r="F197" s="157"/>
      <c r="G197" s="157"/>
      <c r="H197" s="157"/>
      <c r="I197" s="157"/>
      <c r="J197" s="157"/>
      <c r="K197" s="157"/>
      <c r="L197" s="157"/>
      <c r="M197" s="157"/>
      <c r="N197" s="199">
        <f>N198+N201+N203</f>
        <v>0</v>
      </c>
      <c r="O197" s="199"/>
      <c r="P197" s="199"/>
      <c r="Q197" s="199"/>
      <c r="R197" s="133"/>
      <c r="S197" s="128"/>
      <c r="U197" s="121"/>
      <c r="V197" s="128"/>
    </row>
    <row r="198" spans="2:22" s="119" customFormat="1" ht="19.899999999999999" customHeight="1" x14ac:dyDescent="0.3">
      <c r="B198" s="117"/>
      <c r="C198" s="156"/>
      <c r="D198" s="158" t="s">
        <v>67</v>
      </c>
      <c r="E198" s="158"/>
      <c r="F198" s="158"/>
      <c r="G198" s="158"/>
      <c r="H198" s="158"/>
      <c r="I198" s="158"/>
      <c r="J198" s="158"/>
      <c r="K198" s="158"/>
      <c r="L198" s="158"/>
      <c r="M198" s="158"/>
      <c r="N198" s="200">
        <f>N200+N199</f>
        <v>0</v>
      </c>
      <c r="O198" s="200"/>
      <c r="P198" s="200"/>
      <c r="Q198" s="200"/>
      <c r="R198" s="133"/>
      <c r="S198" s="128"/>
      <c r="U198" s="121"/>
    </row>
    <row r="199" spans="2:22" s="119" customFormat="1" ht="54" customHeight="1" x14ac:dyDescent="0.3">
      <c r="B199" s="117"/>
      <c r="C199" s="129">
        <v>63</v>
      </c>
      <c r="D199" s="129" t="s">
        <v>77</v>
      </c>
      <c r="E199" s="130" t="s">
        <v>100</v>
      </c>
      <c r="F199" s="195" t="s">
        <v>101</v>
      </c>
      <c r="G199" s="195"/>
      <c r="H199" s="195"/>
      <c r="I199" s="195"/>
      <c r="J199" s="131" t="s">
        <v>104</v>
      </c>
      <c r="K199" s="132">
        <v>1</v>
      </c>
      <c r="L199" s="184"/>
      <c r="M199" s="184"/>
      <c r="N199" s="183">
        <f>ROUND(L199*K199,2)</f>
        <v>0</v>
      </c>
      <c r="O199" s="183"/>
      <c r="P199" s="183"/>
      <c r="Q199" s="183"/>
      <c r="R199" s="133"/>
      <c r="S199" s="128"/>
      <c r="U199" s="121"/>
    </row>
    <row r="200" spans="2:22" s="116" customFormat="1" ht="33.75" customHeight="1" x14ac:dyDescent="0.3">
      <c r="B200" s="120"/>
      <c r="C200" s="146">
        <v>64</v>
      </c>
      <c r="D200" s="146" t="s">
        <v>77</v>
      </c>
      <c r="E200" s="147" t="s">
        <v>102</v>
      </c>
      <c r="F200" s="198" t="s">
        <v>103</v>
      </c>
      <c r="G200" s="198"/>
      <c r="H200" s="198"/>
      <c r="I200" s="198"/>
      <c r="J200" s="148" t="s">
        <v>104</v>
      </c>
      <c r="K200" s="149">
        <v>1</v>
      </c>
      <c r="L200" s="184"/>
      <c r="M200" s="184"/>
      <c r="N200" s="184">
        <f>ROUND(L200*K200,2)</f>
        <v>0</v>
      </c>
      <c r="O200" s="184"/>
      <c r="P200" s="184"/>
      <c r="Q200" s="184"/>
      <c r="R200" s="137"/>
      <c r="S200" s="138"/>
      <c r="U200" s="121"/>
      <c r="V200" s="119"/>
    </row>
    <row r="201" spans="2:22" s="116" customFormat="1" ht="20.25" customHeight="1" x14ac:dyDescent="0.3">
      <c r="B201" s="120"/>
      <c r="C201" s="156"/>
      <c r="D201" s="158" t="s">
        <v>68</v>
      </c>
      <c r="E201" s="158"/>
      <c r="F201" s="158"/>
      <c r="G201" s="158"/>
      <c r="H201" s="158"/>
      <c r="I201" s="158"/>
      <c r="J201" s="158"/>
      <c r="K201" s="158"/>
      <c r="L201" s="158"/>
      <c r="M201" s="158"/>
      <c r="N201" s="205">
        <f>N202</f>
        <v>0</v>
      </c>
      <c r="O201" s="204"/>
      <c r="P201" s="204"/>
      <c r="Q201" s="204"/>
      <c r="R201" s="137"/>
      <c r="S201" s="138"/>
      <c r="U201" s="121"/>
      <c r="V201" s="119"/>
    </row>
    <row r="202" spans="2:22" s="119" customFormat="1" ht="29.85" customHeight="1" x14ac:dyDescent="0.3">
      <c r="B202" s="117"/>
      <c r="C202" s="146">
        <v>65</v>
      </c>
      <c r="D202" s="146" t="s">
        <v>77</v>
      </c>
      <c r="E202" s="147" t="s">
        <v>105</v>
      </c>
      <c r="F202" s="198" t="s">
        <v>106</v>
      </c>
      <c r="G202" s="198"/>
      <c r="H202" s="198"/>
      <c r="I202" s="198"/>
      <c r="J202" s="148" t="s">
        <v>104</v>
      </c>
      <c r="K202" s="149">
        <v>1</v>
      </c>
      <c r="L202" s="184"/>
      <c r="M202" s="184"/>
      <c r="N202" s="184">
        <f>ROUND(L202*K202,2)</f>
        <v>0</v>
      </c>
      <c r="O202" s="184"/>
      <c r="P202" s="184"/>
      <c r="Q202" s="184"/>
      <c r="R202" s="133"/>
      <c r="S202" s="128"/>
      <c r="U202" s="121"/>
    </row>
    <row r="203" spans="2:22" s="116" customFormat="1" ht="25.5" customHeight="1" x14ac:dyDescent="0.3">
      <c r="B203" s="120"/>
      <c r="C203" s="156"/>
      <c r="D203" s="158" t="s">
        <v>69</v>
      </c>
      <c r="E203" s="158"/>
      <c r="F203" s="158"/>
      <c r="G203" s="158"/>
      <c r="H203" s="158"/>
      <c r="I203" s="158"/>
      <c r="J203" s="158"/>
      <c r="K203" s="158"/>
      <c r="L203" s="158"/>
      <c r="M203" s="158"/>
      <c r="N203" s="205">
        <f>SUM(N204:Q206)</f>
        <v>0</v>
      </c>
      <c r="O203" s="204"/>
      <c r="P203" s="204"/>
      <c r="Q203" s="204"/>
      <c r="R203" s="137"/>
      <c r="S203" s="138"/>
      <c r="U203" s="121"/>
      <c r="V203" s="119"/>
    </row>
    <row r="204" spans="2:22" s="119" customFormat="1" ht="29.85" customHeight="1" x14ac:dyDescent="0.3">
      <c r="B204" s="117"/>
      <c r="C204" s="146">
        <v>66</v>
      </c>
      <c r="D204" s="146" t="s">
        <v>77</v>
      </c>
      <c r="E204" s="147" t="s">
        <v>107</v>
      </c>
      <c r="F204" s="198" t="s">
        <v>108</v>
      </c>
      <c r="G204" s="198"/>
      <c r="H204" s="198"/>
      <c r="I204" s="198"/>
      <c r="J204" s="148" t="s">
        <v>104</v>
      </c>
      <c r="K204" s="149">
        <v>1</v>
      </c>
      <c r="L204" s="184"/>
      <c r="M204" s="184"/>
      <c r="N204" s="184">
        <f>ROUND(L204*K204,2)</f>
        <v>0</v>
      </c>
      <c r="O204" s="184"/>
      <c r="P204" s="184"/>
      <c r="Q204" s="184"/>
      <c r="R204" s="133"/>
      <c r="S204" s="128"/>
      <c r="U204" s="121"/>
    </row>
    <row r="205" spans="2:22" s="119" customFormat="1" ht="29.85" customHeight="1" x14ac:dyDescent="0.3">
      <c r="B205" s="117"/>
      <c r="C205" s="129">
        <v>67</v>
      </c>
      <c r="D205" s="129" t="s">
        <v>77</v>
      </c>
      <c r="E205" s="130" t="s">
        <v>229</v>
      </c>
      <c r="F205" s="195" t="s">
        <v>230</v>
      </c>
      <c r="G205" s="195"/>
      <c r="H205" s="195"/>
      <c r="I205" s="195"/>
      <c r="J205" s="131" t="s">
        <v>93</v>
      </c>
      <c r="K205" s="132">
        <v>100</v>
      </c>
      <c r="L205" s="183"/>
      <c r="M205" s="183"/>
      <c r="N205" s="183">
        <f>ROUND(L205*K205,2)</f>
        <v>0</v>
      </c>
      <c r="O205" s="183"/>
      <c r="P205" s="183"/>
      <c r="Q205" s="183"/>
      <c r="R205" s="133"/>
      <c r="S205" s="128"/>
      <c r="U205" s="121"/>
    </row>
    <row r="206" spans="2:22" s="116" customFormat="1" ht="25.5" customHeight="1" x14ac:dyDescent="0.3">
      <c r="B206" s="120"/>
      <c r="C206" s="146">
        <v>68</v>
      </c>
      <c r="D206" s="146" t="s">
        <v>77</v>
      </c>
      <c r="E206" s="147" t="s">
        <v>109</v>
      </c>
      <c r="F206" s="198" t="s">
        <v>110</v>
      </c>
      <c r="G206" s="198"/>
      <c r="H206" s="198"/>
      <c r="I206" s="198"/>
      <c r="J206" s="148" t="s">
        <v>94</v>
      </c>
      <c r="K206" s="149">
        <v>1</v>
      </c>
      <c r="L206" s="184"/>
      <c r="M206" s="184"/>
      <c r="N206" s="184">
        <f>ROUND(L206*K206,2)</f>
        <v>0</v>
      </c>
      <c r="O206" s="184"/>
      <c r="P206" s="184"/>
      <c r="Q206" s="184"/>
      <c r="R206" s="137"/>
      <c r="S206" s="138"/>
      <c r="U206" s="121"/>
      <c r="V206" s="119"/>
    </row>
    <row r="207" spans="2:22" s="116" customFormat="1" ht="6.95" customHeight="1" x14ac:dyDescent="0.3">
      <c r="B207" s="83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60"/>
      <c r="S207" s="138"/>
      <c r="U207" s="121"/>
    </row>
    <row r="208" spans="2:22" x14ac:dyDescent="0.3"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</row>
    <row r="209" spans="3:17" x14ac:dyDescent="0.3"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</row>
  </sheetData>
  <mergeCells count="283">
    <mergeCell ref="L180:M180"/>
    <mergeCell ref="N180:Q180"/>
    <mergeCell ref="F181:I181"/>
    <mergeCell ref="L181:M181"/>
    <mergeCell ref="N181:Q181"/>
    <mergeCell ref="F205:I205"/>
    <mergeCell ref="L205:M205"/>
    <mergeCell ref="N205:Q205"/>
    <mergeCell ref="N193:Q193"/>
    <mergeCell ref="F194:I194"/>
    <mergeCell ref="L194:M194"/>
    <mergeCell ref="N194:Q194"/>
    <mergeCell ref="F195:I195"/>
    <mergeCell ref="L195:M195"/>
    <mergeCell ref="N195:Q195"/>
    <mergeCell ref="F188:I188"/>
    <mergeCell ref="L188:M188"/>
    <mergeCell ref="N188:Q188"/>
    <mergeCell ref="L200:M200"/>
    <mergeCell ref="N200:Q200"/>
    <mergeCell ref="F187:I187"/>
    <mergeCell ref="L187:M187"/>
    <mergeCell ref="F196:I196"/>
    <mergeCell ref="F163:I163"/>
    <mergeCell ref="L163:M163"/>
    <mergeCell ref="N163:Q163"/>
    <mergeCell ref="F164:I164"/>
    <mergeCell ref="L164:M164"/>
    <mergeCell ref="N164:Q164"/>
    <mergeCell ref="N135:Q135"/>
    <mergeCell ref="N155:Q155"/>
    <mergeCell ref="F156:I156"/>
    <mergeCell ref="N157:Q157"/>
    <mergeCell ref="F144:I144"/>
    <mergeCell ref="L144:M144"/>
    <mergeCell ref="N144:Q144"/>
    <mergeCell ref="F146:I146"/>
    <mergeCell ref="L146:M146"/>
    <mergeCell ref="N146:Q146"/>
    <mergeCell ref="F151:I151"/>
    <mergeCell ref="L151:M151"/>
    <mergeCell ref="N151:Q151"/>
    <mergeCell ref="L154:M154"/>
    <mergeCell ref="N154:Q154"/>
    <mergeCell ref="F153:I153"/>
    <mergeCell ref="L153:M153"/>
    <mergeCell ref="N153:Q153"/>
    <mergeCell ref="F152:I152"/>
    <mergeCell ref="L152:M152"/>
    <mergeCell ref="N152:Q152"/>
    <mergeCell ref="F150:I150"/>
    <mergeCell ref="L150:M150"/>
    <mergeCell ref="N150:Q150"/>
    <mergeCell ref="F142:I142"/>
    <mergeCell ref="L142:M142"/>
    <mergeCell ref="N142:Q142"/>
    <mergeCell ref="F143:I143"/>
    <mergeCell ref="L143:M143"/>
    <mergeCell ref="N143:Q143"/>
    <mergeCell ref="F149:I149"/>
    <mergeCell ref="L149:M149"/>
    <mergeCell ref="N149:Q149"/>
    <mergeCell ref="F145:I145"/>
    <mergeCell ref="L145:M145"/>
    <mergeCell ref="N145:Q145"/>
    <mergeCell ref="F148:I148"/>
    <mergeCell ref="L148:M148"/>
    <mergeCell ref="N148:Q148"/>
    <mergeCell ref="F125:I125"/>
    <mergeCell ref="L125:M125"/>
    <mergeCell ref="N125:Q125"/>
    <mergeCell ref="F126:I126"/>
    <mergeCell ref="L126:M126"/>
    <mergeCell ref="N126:Q126"/>
    <mergeCell ref="F132:I132"/>
    <mergeCell ref="L132:M132"/>
    <mergeCell ref="N132:Q132"/>
    <mergeCell ref="F128:I128"/>
    <mergeCell ref="L128:M128"/>
    <mergeCell ref="N128:Q128"/>
    <mergeCell ref="F131:I131"/>
    <mergeCell ref="L131:M131"/>
    <mergeCell ref="N131:Q131"/>
    <mergeCell ref="H1:K1"/>
    <mergeCell ref="C2:Q2"/>
    <mergeCell ref="C4:Q4"/>
    <mergeCell ref="F6:P6"/>
    <mergeCell ref="F7:P7"/>
    <mergeCell ref="O9:P9"/>
    <mergeCell ref="O20:P20"/>
    <mergeCell ref="O21:P21"/>
    <mergeCell ref="E24:L24"/>
    <mergeCell ref="M27:P27"/>
    <mergeCell ref="M28:P28"/>
    <mergeCell ref="M30:P30"/>
    <mergeCell ref="O11:P11"/>
    <mergeCell ref="O12:P12"/>
    <mergeCell ref="O14:P14"/>
    <mergeCell ref="O15:P15"/>
    <mergeCell ref="O17:P17"/>
    <mergeCell ref="O18:P18"/>
    <mergeCell ref="H35:J35"/>
    <mergeCell ref="M35:P35"/>
    <mergeCell ref="H36:J36"/>
    <mergeCell ref="M36:P36"/>
    <mergeCell ref="L38:P38"/>
    <mergeCell ref="C76:Q76"/>
    <mergeCell ref="H32:J32"/>
    <mergeCell ref="M32:P32"/>
    <mergeCell ref="H33:J33"/>
    <mergeCell ref="M33:P33"/>
    <mergeCell ref="H34:J34"/>
    <mergeCell ref="M34:P34"/>
    <mergeCell ref="N88:Q88"/>
    <mergeCell ref="N89:Q89"/>
    <mergeCell ref="N90:Q90"/>
    <mergeCell ref="N93:Q93"/>
    <mergeCell ref="F78:P78"/>
    <mergeCell ref="F79:P79"/>
    <mergeCell ref="M81:P81"/>
    <mergeCell ref="M83:Q83"/>
    <mergeCell ref="M84:Q84"/>
    <mergeCell ref="C86:G86"/>
    <mergeCell ref="N86:Q86"/>
    <mergeCell ref="N91:Q91"/>
    <mergeCell ref="N92:Q92"/>
    <mergeCell ref="N100:Q100"/>
    <mergeCell ref="N102:Q102"/>
    <mergeCell ref="L104:Q104"/>
    <mergeCell ref="C110:Q110"/>
    <mergeCell ref="F112:P112"/>
    <mergeCell ref="F113:P113"/>
    <mergeCell ref="N94:Q94"/>
    <mergeCell ref="N97:Q97"/>
    <mergeCell ref="N98:Q98"/>
    <mergeCell ref="N99:Q99"/>
    <mergeCell ref="N95:Q95"/>
    <mergeCell ref="N96:Q96"/>
    <mergeCell ref="N121:Q121"/>
    <mergeCell ref="N122:Q122"/>
    <mergeCell ref="N123:Q123"/>
    <mergeCell ref="F124:I124"/>
    <mergeCell ref="L124:M124"/>
    <mergeCell ref="N124:Q124"/>
    <mergeCell ref="M115:P115"/>
    <mergeCell ref="M117:Q117"/>
    <mergeCell ref="M118:Q118"/>
    <mergeCell ref="F120:I120"/>
    <mergeCell ref="L120:M120"/>
    <mergeCell ref="N120:Q120"/>
    <mergeCell ref="F140:I140"/>
    <mergeCell ref="L140:M140"/>
    <mergeCell ref="N140:Q140"/>
    <mergeCell ref="F129:I129"/>
    <mergeCell ref="L129:M129"/>
    <mergeCell ref="N129:Q129"/>
    <mergeCell ref="F130:I130"/>
    <mergeCell ref="L130:M130"/>
    <mergeCell ref="N130:Q130"/>
    <mergeCell ref="F139:I139"/>
    <mergeCell ref="L139:M139"/>
    <mergeCell ref="N139:Q139"/>
    <mergeCell ref="F133:I133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F135:I135"/>
    <mergeCell ref="L135:M135"/>
    <mergeCell ref="F206:I206"/>
    <mergeCell ref="L206:M206"/>
    <mergeCell ref="N206:Q206"/>
    <mergeCell ref="F127:I127"/>
    <mergeCell ref="L127:M127"/>
    <mergeCell ref="N127:Q127"/>
    <mergeCell ref="F138:I138"/>
    <mergeCell ref="L138:M138"/>
    <mergeCell ref="N138:Q138"/>
    <mergeCell ref="N201:Q201"/>
    <mergeCell ref="F202:I202"/>
    <mergeCell ref="L202:M202"/>
    <mergeCell ref="N202:Q202"/>
    <mergeCell ref="N203:Q203"/>
    <mergeCell ref="F204:I204"/>
    <mergeCell ref="L204:M204"/>
    <mergeCell ref="N204:Q204"/>
    <mergeCell ref="N197:Q197"/>
    <mergeCell ref="N198:Q198"/>
    <mergeCell ref="F200:I200"/>
    <mergeCell ref="F166:I166"/>
    <mergeCell ref="L166:M166"/>
    <mergeCell ref="N166:Q166"/>
    <mergeCell ref="F169:I169"/>
    <mergeCell ref="F199:I199"/>
    <mergeCell ref="L199:M199"/>
    <mergeCell ref="N199:Q199"/>
    <mergeCell ref="F141:I141"/>
    <mergeCell ref="F171:I171"/>
    <mergeCell ref="L171:M171"/>
    <mergeCell ref="N171:Q171"/>
    <mergeCell ref="F172:I172"/>
    <mergeCell ref="F173:I173"/>
    <mergeCell ref="L173:M173"/>
    <mergeCell ref="N173:Q173"/>
    <mergeCell ref="L172:M172"/>
    <mergeCell ref="N172:Q172"/>
    <mergeCell ref="F184:I184"/>
    <mergeCell ref="L184:M184"/>
    <mergeCell ref="N184:Q184"/>
    <mergeCell ref="F182:I182"/>
    <mergeCell ref="L182:M182"/>
    <mergeCell ref="N182:Q182"/>
    <mergeCell ref="F183:I183"/>
    <mergeCell ref="N147:Q147"/>
    <mergeCell ref="L183:M183"/>
    <mergeCell ref="N183:Q183"/>
    <mergeCell ref="F154:I154"/>
    <mergeCell ref="N165:Q165"/>
    <mergeCell ref="F167:I167"/>
    <mergeCell ref="L167:M167"/>
    <mergeCell ref="L196:M196"/>
    <mergeCell ref="N187:Q187"/>
    <mergeCell ref="N196:Q196"/>
    <mergeCell ref="F185:I185"/>
    <mergeCell ref="L185:M185"/>
    <mergeCell ref="N185:Q185"/>
    <mergeCell ref="F186:I186"/>
    <mergeCell ref="L186:M186"/>
    <mergeCell ref="N186:Q186"/>
    <mergeCell ref="N189:Q189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74:Q174"/>
    <mergeCell ref="F180:I180"/>
    <mergeCell ref="F158:I158"/>
    <mergeCell ref="F159:I159"/>
    <mergeCell ref="F160:I160"/>
    <mergeCell ref="F161:I161"/>
    <mergeCell ref="L161:M161"/>
    <mergeCell ref="N161:Q161"/>
    <mergeCell ref="F162:I162"/>
    <mergeCell ref="L156:M156"/>
    <mergeCell ref="N156:Q156"/>
    <mergeCell ref="F157:I157"/>
    <mergeCell ref="L157:M157"/>
    <mergeCell ref="L162:M162"/>
    <mergeCell ref="N162:Q162"/>
    <mergeCell ref="L179:M179"/>
    <mergeCell ref="N179:Q179"/>
    <mergeCell ref="N167:Q167"/>
    <mergeCell ref="F168:I168"/>
    <mergeCell ref="L168:M168"/>
    <mergeCell ref="N168:Q168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F175:I175"/>
    <mergeCell ref="L175:M175"/>
    <mergeCell ref="N175:Q175"/>
    <mergeCell ref="F170:I170"/>
    <mergeCell ref="L170:M170"/>
    <mergeCell ref="N170:Q170"/>
    <mergeCell ref="L169:M169"/>
    <mergeCell ref="N169:Q169"/>
  </mergeCell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0" display="3) Rozpočet" xr:uid="{00000000-0004-0000-0100-000002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Rekapitulácia stavby</vt:lpstr>
      <vt:lpstr>VAR A</vt:lpstr>
      <vt:lpstr>'Rekapitulácia stavby'!Oblasť_tlače</vt:lpstr>
      <vt:lpstr>'VAR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Ing. Dušan Vongrej</cp:lastModifiedBy>
  <cp:lastPrinted>2020-06-22T09:01:25Z</cp:lastPrinted>
  <dcterms:created xsi:type="dcterms:W3CDTF">2018-01-11T12:17:52Z</dcterms:created>
  <dcterms:modified xsi:type="dcterms:W3CDTF">2021-08-09T11:25:44Z</dcterms:modified>
</cp:coreProperties>
</file>